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195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1" i="1" l="1"/>
  <c r="AB69" i="1"/>
</calcChain>
</file>

<file path=xl/sharedStrings.xml><?xml version="1.0" encoding="utf-8"?>
<sst xmlns="http://schemas.openxmlformats.org/spreadsheetml/2006/main" count="334" uniqueCount="262">
  <si>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</si>
  <si>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</si>
  <si>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</si>
  <si>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</si>
  <si>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</si>
  <si>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</si>
  <si>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</si>
  <si>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</si>
  <si>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</si>
  <si>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</si>
  <si>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</si>
  <si>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</si>
  <si>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</si>
  <si>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</si>
  <si>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</si>
  <si>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</si>
  <si>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</si>
  <si>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</si>
  <si>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</si>
  <si>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</si>
  <si>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</si>
  <si>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</si>
  <si>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</si>
  <si>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</si>
  <si>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</si>
  <si>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</si>
  <si>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</si>
  <si>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</si>
  <si>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</si>
  <si>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</si>
  <si>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</si>
  <si>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</si>
  <si>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</si>
  <si>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</si>
  <si>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</si>
  <si>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</si>
  <si>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</si>
  <si>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</si>
  <si>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</si>
  <si>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</si>
  <si>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</si>
  <si>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</si>
  <si>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</si>
  <si>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</si>
  <si>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</si>
  <si>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</si>
  <si>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</si>
  <si>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</si>
  <si>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</si>
  <si>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</si>
  <si>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</si>
  <si>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</si>
  <si>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</si>
  <si>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</si>
  <si>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</si>
  <si>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</si>
  <si>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</si>
  <si>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</si>
  <si>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</si>
  <si>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</si>
  <si>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</si>
  <si>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</si>
  <si>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</si>
  <si>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</si>
  <si>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</si>
  <si>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</si>
  <si>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</si>
  <si>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</si>
  <si>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</si>
  <si>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</si>
  <si>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</si>
  <si>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</si>
  <si>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</si>
  <si>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</si>
  <si>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</si>
  <si>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</si>
  <si>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</si>
  <si>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</si>
  <si>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</si>
  <si>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</si>
  <si>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</si>
  <si>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</si>
  <si>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</si>
  <si>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</si>
  <si>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</si>
  <si>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</si>
  <si>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</si>
  <si>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</si>
  <si>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</si>
  <si>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</si>
  <si>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</si>
  <si>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</si>
  <si>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</si>
  <si>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</si>
  <si>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</si>
  <si>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</si>
  <si>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</si>
  <si>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</si>
  <si>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</si>
  <si>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</si>
  <si>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</si>
  <si>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</si>
  <si>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</si>
  <si>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</si>
  <si>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</si>
  <si>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</si>
  <si>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</si>
  <si>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</si>
  <si>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</si>
  <si>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</si>
  <si>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</si>
  <si>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</si>
  <si>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</si>
  <si>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</si>
  <si>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</si>
  <si>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</si>
  <si>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</si>
  <si>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</si>
  <si>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</si>
  <si>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</si>
  <si>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</si>
  <si>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</si>
  <si>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</si>
  <si>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</si>
  <si>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</si>
  <si>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</si>
  <si>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</si>
  <si>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</si>
  <si>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</si>
  <si>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</si>
  <si>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</si>
  <si>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</si>
  <si>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</si>
  <si>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</si>
  <si>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</si>
  <si>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</si>
  <si>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</si>
  <si>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</si>
  <si>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</si>
  <si>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</si>
  <si>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</si>
  <si>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</si>
  <si>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</si>
  <si>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</si>
  <si>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</si>
  <si>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</si>
  <si>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</si>
  <si>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</si>
  <si>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</si>
  <si>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</si>
  <si>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</si>
  <si>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</si>
  <si>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</si>
  <si>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</si>
  <si>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</si>
  <si>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</si>
  <si>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</si>
  <si>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</si>
  <si>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</si>
  <si>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</si>
  <si>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</si>
  <si>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</si>
  <si>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</si>
  <si>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</si>
  <si>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</si>
  <si>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</si>
  <si>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</si>
  <si>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</si>
  <si>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</si>
  <si>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</si>
  <si>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</si>
  <si>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</si>
  <si>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</si>
  <si>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</si>
  <si>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</si>
  <si>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</si>
  <si>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</si>
  <si>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</si>
  <si>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</si>
  <si>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</si>
  <si>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</si>
  <si>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</si>
  <si>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</si>
  <si>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</si>
  <si>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</si>
  <si>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</si>
  <si>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</si>
  <si>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</si>
  <si>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</si>
  <si>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</si>
  <si>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</si>
  <si>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</si>
  <si>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</si>
  <si>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</si>
  <si>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</si>
  <si>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</si>
  <si>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</si>
  <si>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</si>
  <si>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</si>
  <si>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</si>
  <si>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</si>
  <si>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</si>
  <si>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</si>
  <si>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</si>
  <si>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</si>
  <si>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</si>
  <si>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</si>
  <si>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</si>
  <si>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</si>
  <si>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</si>
  <si>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</si>
  <si>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</si>
  <si>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</si>
  <si>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</si>
  <si>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</si>
  <si>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</si>
  <si>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</si>
  <si>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</si>
  <si>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</si>
  <si>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</si>
  <si>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</si>
  <si>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</si>
  <si>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</si>
  <si>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</si>
  <si>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</si>
  <si>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JACOB                    </t>
  </si>
  <si>
    <t xml:space="preserve">Timothy             </t>
  </si>
  <si>
    <t xml:space="preserve">279935 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</si>
  <si>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</si>
  <si>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</si>
  <si>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</si>
  <si>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</si>
  <si>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</si>
  <si>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</si>
  <si>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JOHNNY                   </t>
  </si>
  <si>
    <t xml:space="preserve">Noses               </t>
  </si>
  <si>
    <t xml:space="preserve">1062260             </t>
  </si>
  <si>
    <t xml:space="preserve">JOHN                     </t>
  </si>
  <si>
    <t xml:space="preserve">Andrew              </t>
  </si>
  <si>
    <t xml:space="preserve">1078058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</si>
  <si>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</si>
  <si>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</si>
  <si>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</si>
  <si>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</si>
  <si>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</si>
  <si>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                    </t>
  </si>
  <si>
    <t xml:space="preserve">KALTOUA                  </t>
  </si>
  <si>
    <t xml:space="preserve">Nick                </t>
  </si>
  <si>
    <t xml:space="preserve">          A         </t>
  </si>
  <si>
    <t xml:space="preserve">NIBTICK                  </t>
  </si>
  <si>
    <t xml:space="preserve">Jeremy              </t>
  </si>
  <si>
    <t xml:space="preserve">1093500   A         </t>
  </si>
  <si>
    <t xml:space="preserve">TABI DENG                </t>
  </si>
  <si>
    <t xml:space="preserve">Junior Peter        </t>
  </si>
  <si>
    <t xml:space="preserve">1101314   A         </t>
  </si>
  <si>
    <t xml:space="preserve">TALIS                    </t>
  </si>
  <si>
    <t xml:space="preserve">Jacky               </t>
  </si>
  <si>
    <t xml:space="preserve">1087532   A         </t>
  </si>
  <si>
    <t xml:space="preserve">HARRY                    </t>
  </si>
  <si>
    <t xml:space="preserve">Eric                </t>
  </si>
  <si>
    <t xml:space="preserve">Eric </t>
  </si>
  <si>
    <t>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</si>
</sst>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8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8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0" fontId="66" fillId="0" borderId="0" xfId="0" applyFont="1"/>
    <xf numFmtId="3" fontId="66" fillId="0" borderId="0" xfId="0" applyNumberFormat="1" applyFont="1"/>
    <xf numFmtId="3" fontId="0" fillId="4" borderId="0" xfId="0" applyNumberFormat="1" applyFill="1"/>
    <xf numFmtId="0" fontId="6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2"/>
  <sheetViews>
    <sheetView tabSelected="1" topLeftCell="A34" workbookViewId="0">
      <selection activeCell="L72" sqref="L72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4" width="10" style="1" customWidth="1"/>
    <col min="15" max="15" width="10" style="1" hidden="1" customWidth="1"/>
    <col min="16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43450</v>
      </c>
      <c r="B2" s="66">
        <v>43465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8168</v>
      </c>
      <c r="L2" s="67">
        <v>1250</v>
      </c>
      <c r="M2" s="67">
        <v>2127</v>
      </c>
      <c r="N2" s="67">
        <v>0</v>
      </c>
      <c r="O2" s="67">
        <v>0</v>
      </c>
      <c r="P2" s="67">
        <v>0</v>
      </c>
      <c r="Q2" s="67">
        <v>0</v>
      </c>
      <c r="R2" s="67">
        <v>0</v>
      </c>
      <c r="S2" s="67">
        <v>11545</v>
      </c>
      <c r="T2" s="67">
        <v>461.8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11083</v>
      </c>
      <c r="AC2" s="67">
        <v>11083</v>
      </c>
      <c r="AD2" s="70">
        <v>0</v>
      </c>
      <c r="AE2" s="71">
        <v>0</v>
      </c>
      <c r="AF2" s="71">
        <v>67.25</v>
      </c>
      <c r="AG2" s="71">
        <v>0</v>
      </c>
      <c r="AH2" s="71">
        <v>40.840000152590001</v>
      </c>
      <c r="AI2" s="71">
        <v>0</v>
      </c>
      <c r="AJ2" s="71">
        <v>5</v>
      </c>
      <c r="AK2" s="71">
        <v>0</v>
      </c>
      <c r="AL2" s="71">
        <v>7.0899996757509998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52.93</v>
      </c>
      <c r="AW2" s="71">
        <v>52.93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43450</v>
      </c>
      <c r="B3" s="75">
        <v>43465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15977</v>
      </c>
      <c r="L3" s="76">
        <v>1154</v>
      </c>
      <c r="M3" s="76">
        <v>0</v>
      </c>
      <c r="N3" s="76">
        <v>5950</v>
      </c>
      <c r="O3" s="76">
        <v>0</v>
      </c>
      <c r="P3" s="76">
        <v>0</v>
      </c>
      <c r="Q3" s="76">
        <v>0</v>
      </c>
      <c r="R3" s="76">
        <v>0</v>
      </c>
      <c r="S3" s="76">
        <v>23081</v>
      </c>
      <c r="T3" s="76">
        <v>923.24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22200</v>
      </c>
      <c r="AC3" s="76">
        <v>22158</v>
      </c>
      <c r="AD3" s="79">
        <v>0</v>
      </c>
      <c r="AE3" s="80">
        <v>0</v>
      </c>
      <c r="AF3" s="80">
        <v>20</v>
      </c>
      <c r="AG3" s="80">
        <v>0</v>
      </c>
      <c r="AH3" s="80">
        <v>79.883003234859999</v>
      </c>
      <c r="AI3" s="80">
        <v>0</v>
      </c>
      <c r="AJ3" s="80">
        <v>4.6170001029970003</v>
      </c>
      <c r="AK3" s="80">
        <v>0</v>
      </c>
      <c r="AL3" s="80">
        <v>0</v>
      </c>
      <c r="AM3" s="80">
        <v>0</v>
      </c>
      <c r="AN3" s="80">
        <v>17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101.5</v>
      </c>
      <c r="AW3" s="80">
        <v>84.5</v>
      </c>
      <c r="AX3" s="82">
        <v>0</v>
      </c>
      <c r="AY3" s="80">
        <v>0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17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43450</v>
      </c>
      <c r="B4" s="66">
        <v>43465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17063</v>
      </c>
      <c r="L4" s="67">
        <v>483</v>
      </c>
      <c r="M4" s="67">
        <v>0</v>
      </c>
      <c r="N4" s="67">
        <v>7793</v>
      </c>
      <c r="O4" s="67">
        <v>0</v>
      </c>
      <c r="P4" s="67">
        <v>0</v>
      </c>
      <c r="Q4" s="67">
        <v>0</v>
      </c>
      <c r="R4" s="67">
        <v>0</v>
      </c>
      <c r="S4" s="67">
        <v>25339</v>
      </c>
      <c r="T4" s="67">
        <v>1013.56</v>
      </c>
      <c r="U4" s="67">
        <v>1245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23100</v>
      </c>
      <c r="AC4" s="67">
        <v>23080</v>
      </c>
      <c r="AD4" s="70">
        <v>0</v>
      </c>
      <c r="AE4" s="71">
        <v>0</v>
      </c>
      <c r="AF4" s="71">
        <v>15.739999771120001</v>
      </c>
      <c r="AG4" s="71">
        <v>0</v>
      </c>
      <c r="AH4" s="71">
        <v>85.314002990719999</v>
      </c>
      <c r="AI4" s="71">
        <v>0</v>
      </c>
      <c r="AJ4" s="71">
        <v>1.932000041008</v>
      </c>
      <c r="AK4" s="71">
        <v>0</v>
      </c>
      <c r="AL4" s="71">
        <v>0</v>
      </c>
      <c r="AM4" s="71">
        <v>0</v>
      </c>
      <c r="AN4" s="71">
        <v>22.266666412349998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109.5126666667</v>
      </c>
      <c r="AW4" s="71">
        <v>87.245999999999995</v>
      </c>
      <c r="AX4" s="73">
        <v>0</v>
      </c>
      <c r="AY4" s="71">
        <v>8.3000000000000007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13.966666666669999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43450</v>
      </c>
      <c r="B5" s="75">
        <v>43465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10800</v>
      </c>
      <c r="L5" s="76">
        <v>0</v>
      </c>
      <c r="M5" s="76">
        <v>0</v>
      </c>
      <c r="N5" s="76">
        <v>15317</v>
      </c>
      <c r="O5" s="76">
        <v>0</v>
      </c>
      <c r="P5" s="76">
        <v>0</v>
      </c>
      <c r="Q5" s="76">
        <v>0</v>
      </c>
      <c r="R5" s="76">
        <v>0</v>
      </c>
      <c r="S5" s="76">
        <v>26117</v>
      </c>
      <c r="T5" s="76">
        <v>1044.68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25100</v>
      </c>
      <c r="AC5" s="76">
        <v>25072</v>
      </c>
      <c r="AD5" s="79">
        <v>0</v>
      </c>
      <c r="AE5" s="80">
        <v>0</v>
      </c>
      <c r="AF5" s="80">
        <v>46.5</v>
      </c>
      <c r="AG5" s="80">
        <v>0</v>
      </c>
      <c r="AH5" s="80">
        <v>54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43.762664794919999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97.76266666667</v>
      </c>
      <c r="AW5" s="80">
        <v>54</v>
      </c>
      <c r="AX5" s="82">
        <v>0</v>
      </c>
      <c r="AY5" s="80">
        <v>34.76266666667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9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43450</v>
      </c>
      <c r="B6" s="66">
        <v>43465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15183</v>
      </c>
      <c r="L6" s="67">
        <v>1000</v>
      </c>
      <c r="M6" s="67">
        <v>569</v>
      </c>
      <c r="N6" s="67">
        <v>5886</v>
      </c>
      <c r="O6" s="67">
        <v>0</v>
      </c>
      <c r="P6" s="67">
        <v>0</v>
      </c>
      <c r="Q6" s="67">
        <v>3200</v>
      </c>
      <c r="R6" s="67">
        <v>0</v>
      </c>
      <c r="S6" s="67">
        <v>25838</v>
      </c>
      <c r="T6" s="67">
        <v>1033.52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24850</v>
      </c>
      <c r="AC6" s="67">
        <v>24804</v>
      </c>
      <c r="AD6" s="70">
        <v>0</v>
      </c>
      <c r="AE6" s="71">
        <v>2</v>
      </c>
      <c r="AF6" s="71">
        <v>8.0200004577640005</v>
      </c>
      <c r="AG6" s="71">
        <v>0</v>
      </c>
      <c r="AH6" s="71">
        <v>75.915000915530001</v>
      </c>
      <c r="AI6" s="71">
        <v>0</v>
      </c>
      <c r="AJ6" s="71">
        <v>4</v>
      </c>
      <c r="AK6" s="71">
        <v>0</v>
      </c>
      <c r="AL6" s="71">
        <v>1.898000001907</v>
      </c>
      <c r="AM6" s="71">
        <v>0</v>
      </c>
      <c r="AN6" s="71">
        <v>16.816667556759999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98.629666666670005</v>
      </c>
      <c r="AW6" s="71">
        <v>81.813000000000002</v>
      </c>
      <c r="AX6" s="73">
        <v>0</v>
      </c>
      <c r="AY6" s="71">
        <v>6.5</v>
      </c>
      <c r="AZ6" s="71">
        <v>0</v>
      </c>
      <c r="BA6" s="71">
        <v>0</v>
      </c>
      <c r="BB6" s="71">
        <v>16</v>
      </c>
      <c r="BC6" s="71">
        <v>24</v>
      </c>
      <c r="BD6" s="71">
        <v>0</v>
      </c>
      <c r="BE6" s="71">
        <v>10.316666666670001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43450</v>
      </c>
      <c r="B7" s="75">
        <v>43465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13592</v>
      </c>
      <c r="L7" s="76">
        <v>0</v>
      </c>
      <c r="M7" s="76">
        <v>0</v>
      </c>
      <c r="N7" s="76">
        <v>8796</v>
      </c>
      <c r="O7" s="76">
        <v>0</v>
      </c>
      <c r="P7" s="76">
        <v>0</v>
      </c>
      <c r="Q7" s="76">
        <v>0</v>
      </c>
      <c r="R7" s="76">
        <v>0</v>
      </c>
      <c r="S7" s="76">
        <v>22388</v>
      </c>
      <c r="T7" s="76">
        <v>895.52</v>
      </c>
      <c r="U7" s="76">
        <v>896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20600</v>
      </c>
      <c r="AC7" s="76">
        <v>20596</v>
      </c>
      <c r="AD7" s="79">
        <v>0</v>
      </c>
      <c r="AE7" s="80">
        <v>0</v>
      </c>
      <c r="AF7" s="80">
        <v>39.68999862671</v>
      </c>
      <c r="AG7" s="80">
        <v>0</v>
      </c>
      <c r="AH7" s="80">
        <v>67.959999084469999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25.129999160770002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93.09</v>
      </c>
      <c r="AW7" s="80">
        <v>67.959999999999994</v>
      </c>
      <c r="AX7" s="82">
        <v>0</v>
      </c>
      <c r="AY7" s="80">
        <v>13.48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11.65</v>
      </c>
      <c r="BF7" s="80">
        <v>15</v>
      </c>
      <c r="BG7" s="83">
        <v>0</v>
      </c>
      <c r="BH7" s="80">
        <v>0</v>
      </c>
      <c r="BI7" s="77" t="s">
        <v>78</v>
      </c>
      <c r="BJ7" s="83">
        <v>0</v>
      </c>
      <c r="BK7" s="83">
        <v>0</v>
      </c>
      <c r="BL7" s="83">
        <v>0</v>
      </c>
    </row>
    <row r="8" spans="1:64" x14ac:dyDescent="0.2">
      <c r="A8" s="66">
        <v>43450</v>
      </c>
      <c r="B8" s="66">
        <v>43465</v>
      </c>
      <c r="C8" s="67">
        <v>11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21313</v>
      </c>
      <c r="L8" s="67">
        <v>0</v>
      </c>
      <c r="M8" s="67">
        <v>0</v>
      </c>
      <c r="N8" s="67">
        <v>14065</v>
      </c>
      <c r="O8" s="67">
        <v>0</v>
      </c>
      <c r="P8" s="67">
        <v>0</v>
      </c>
      <c r="Q8" s="67">
        <v>0</v>
      </c>
      <c r="R8" s="67">
        <v>0</v>
      </c>
      <c r="S8" s="67">
        <v>35378</v>
      </c>
      <c r="T8" s="67">
        <v>1415.12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34000</v>
      </c>
      <c r="AC8" s="67">
        <v>33963</v>
      </c>
      <c r="AD8" s="70">
        <v>0</v>
      </c>
      <c r="AE8" s="71">
        <v>0</v>
      </c>
      <c r="AF8" s="71">
        <v>31</v>
      </c>
      <c r="AG8" s="71">
        <v>0</v>
      </c>
      <c r="AH8" s="71">
        <v>77.5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29.226667404179999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106.7266666667</v>
      </c>
      <c r="AW8" s="71">
        <v>77.5</v>
      </c>
      <c r="AX8" s="73">
        <v>0</v>
      </c>
      <c r="AY8" s="71">
        <v>16.726666666669999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12.5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43450</v>
      </c>
      <c r="B9" s="75">
        <v>43465</v>
      </c>
      <c r="C9" s="76">
        <v>14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14006</v>
      </c>
      <c r="L9" s="76">
        <v>1975</v>
      </c>
      <c r="M9" s="76">
        <v>1443</v>
      </c>
      <c r="N9" s="76">
        <v>8929</v>
      </c>
      <c r="O9" s="76">
        <v>0</v>
      </c>
      <c r="P9" s="76">
        <v>0</v>
      </c>
      <c r="Q9" s="76">
        <v>0</v>
      </c>
      <c r="R9" s="76">
        <v>0</v>
      </c>
      <c r="S9" s="76">
        <v>26353</v>
      </c>
      <c r="T9" s="76">
        <v>1054.1199999999999</v>
      </c>
      <c r="U9" s="76">
        <v>2119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23200</v>
      </c>
      <c r="AC9" s="76">
        <v>23180</v>
      </c>
      <c r="AD9" s="79">
        <v>0</v>
      </c>
      <c r="AE9" s="80">
        <v>0</v>
      </c>
      <c r="AF9" s="80">
        <v>50.06000137329</v>
      </c>
      <c r="AG9" s="80">
        <v>0</v>
      </c>
      <c r="AH9" s="80">
        <v>70.029998779300001</v>
      </c>
      <c r="AI9" s="80">
        <v>0</v>
      </c>
      <c r="AJ9" s="80">
        <v>7.900000095367</v>
      </c>
      <c r="AK9" s="80">
        <v>0</v>
      </c>
      <c r="AL9" s="80">
        <v>4.8099989891049999</v>
      </c>
      <c r="AM9" s="80">
        <v>0</v>
      </c>
      <c r="AN9" s="80">
        <v>25.510000228879999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108.25</v>
      </c>
      <c r="AW9" s="80">
        <v>82.74</v>
      </c>
      <c r="AX9" s="82">
        <v>0</v>
      </c>
      <c r="AY9" s="80">
        <v>14.13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11.38</v>
      </c>
      <c r="BF9" s="80">
        <v>15</v>
      </c>
      <c r="BG9" s="83">
        <v>0</v>
      </c>
      <c r="BH9" s="80">
        <v>0</v>
      </c>
      <c r="BI9" s="77" t="s">
        <v>85</v>
      </c>
      <c r="BJ9" s="83">
        <v>0</v>
      </c>
      <c r="BK9" s="83">
        <v>0</v>
      </c>
      <c r="BL9" s="83">
        <v>0</v>
      </c>
    </row>
    <row r="10" spans="1:64" x14ac:dyDescent="0.2">
      <c r="A10" s="66">
        <v>43450</v>
      </c>
      <c r="B10" s="66">
        <v>43465</v>
      </c>
      <c r="C10" s="67">
        <v>16</v>
      </c>
      <c r="D10" s="68" t="s">
        <v>86</v>
      </c>
      <c r="E10" s="68" t="s">
        <v>87</v>
      </c>
      <c r="F10" s="69" t="s">
        <v>88</v>
      </c>
      <c r="G10" s="67">
        <v>0</v>
      </c>
      <c r="H10" s="67">
        <v>0</v>
      </c>
      <c r="I10" s="67">
        <v>0</v>
      </c>
      <c r="J10" s="67">
        <v>0</v>
      </c>
      <c r="K10" s="67">
        <v>17250</v>
      </c>
      <c r="L10" s="67">
        <v>313</v>
      </c>
      <c r="M10" s="67">
        <v>0</v>
      </c>
      <c r="N10" s="67">
        <v>10418</v>
      </c>
      <c r="O10" s="67">
        <v>0</v>
      </c>
      <c r="P10" s="67">
        <v>0</v>
      </c>
      <c r="Q10" s="67">
        <v>0</v>
      </c>
      <c r="R10" s="67">
        <v>0</v>
      </c>
      <c r="S10" s="67">
        <v>27981</v>
      </c>
      <c r="T10" s="67">
        <v>1119.24</v>
      </c>
      <c r="U10" s="67">
        <v>1500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25400</v>
      </c>
      <c r="AC10" s="67">
        <v>25362</v>
      </c>
      <c r="AD10" s="70">
        <v>0</v>
      </c>
      <c r="AE10" s="71">
        <v>0</v>
      </c>
      <c r="AF10" s="71">
        <v>33.5</v>
      </c>
      <c r="AG10" s="71">
        <v>0</v>
      </c>
      <c r="AH10" s="71">
        <v>69</v>
      </c>
      <c r="AI10" s="71">
        <v>0</v>
      </c>
      <c r="AJ10" s="71">
        <v>1</v>
      </c>
      <c r="AK10" s="71">
        <v>0</v>
      </c>
      <c r="AL10" s="71">
        <v>0</v>
      </c>
      <c r="AM10" s="71">
        <v>0</v>
      </c>
      <c r="AN10" s="71">
        <v>23.813667297359999</v>
      </c>
      <c r="AO10" s="71">
        <v>0</v>
      </c>
      <c r="AP10" s="71">
        <v>0</v>
      </c>
      <c r="AQ10" s="71">
        <v>0</v>
      </c>
      <c r="AR10" s="71">
        <v>250</v>
      </c>
      <c r="AS10" s="72">
        <v>1</v>
      </c>
      <c r="AT10" s="71">
        <v>44</v>
      </c>
      <c r="AU10" s="67">
        <v>47667</v>
      </c>
      <c r="AV10" s="71">
        <v>93.813666666670002</v>
      </c>
      <c r="AW10" s="71">
        <v>70</v>
      </c>
      <c r="AX10" s="73">
        <v>0</v>
      </c>
      <c r="AY10" s="71">
        <v>10.813666666670001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13</v>
      </c>
      <c r="BF10" s="71">
        <v>15</v>
      </c>
      <c r="BG10" s="74">
        <v>0</v>
      </c>
      <c r="BH10" s="71">
        <v>0</v>
      </c>
      <c r="BI10" s="68" t="s">
        <v>64</v>
      </c>
      <c r="BJ10" s="74">
        <v>0</v>
      </c>
      <c r="BK10" s="74">
        <v>0</v>
      </c>
      <c r="BL10" s="74">
        <v>0</v>
      </c>
    </row>
    <row r="11" spans="1:64" x14ac:dyDescent="0.2">
      <c r="A11" s="75">
        <v>43450</v>
      </c>
      <c r="B11" s="75">
        <v>43465</v>
      </c>
      <c r="C11" s="76">
        <v>18</v>
      </c>
      <c r="D11" s="77" t="s">
        <v>89</v>
      </c>
      <c r="E11" s="77" t="s">
        <v>90</v>
      </c>
      <c r="F11" s="78" t="s">
        <v>91</v>
      </c>
      <c r="G11" s="76">
        <v>0</v>
      </c>
      <c r="H11" s="76">
        <v>0</v>
      </c>
      <c r="I11" s="76">
        <v>0</v>
      </c>
      <c r="J11" s="76">
        <v>0</v>
      </c>
      <c r="K11" s="76">
        <v>11000</v>
      </c>
      <c r="L11" s="76">
        <v>0</v>
      </c>
      <c r="M11" s="76">
        <v>0</v>
      </c>
      <c r="N11" s="76">
        <v>5588</v>
      </c>
      <c r="O11" s="76">
        <v>0</v>
      </c>
      <c r="P11" s="76">
        <v>0</v>
      </c>
      <c r="Q11" s="76">
        <v>0</v>
      </c>
      <c r="R11" s="76">
        <v>0</v>
      </c>
      <c r="S11" s="76">
        <v>16588</v>
      </c>
      <c r="T11" s="76">
        <v>663.52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15950</v>
      </c>
      <c r="AC11" s="76">
        <v>15924</v>
      </c>
      <c r="AD11" s="79">
        <v>0</v>
      </c>
      <c r="AE11" s="80">
        <v>0</v>
      </c>
      <c r="AF11" s="80">
        <v>47.5</v>
      </c>
      <c r="AG11" s="80">
        <v>0</v>
      </c>
      <c r="AH11" s="80">
        <v>55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15.965999603269999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70.965999999999994</v>
      </c>
      <c r="AW11" s="80">
        <v>55</v>
      </c>
      <c r="AX11" s="82">
        <v>0</v>
      </c>
      <c r="AY11" s="80">
        <v>1.966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14</v>
      </c>
      <c r="BF11" s="80">
        <v>15</v>
      </c>
      <c r="BG11" s="83">
        <v>0</v>
      </c>
      <c r="BH11" s="80">
        <v>0</v>
      </c>
      <c r="BI11" s="77" t="s">
        <v>92</v>
      </c>
      <c r="BJ11" s="83">
        <v>0</v>
      </c>
      <c r="BK11" s="83">
        <v>0</v>
      </c>
      <c r="BL11" s="83">
        <v>0</v>
      </c>
    </row>
    <row r="12" spans="1:64" x14ac:dyDescent="0.2">
      <c r="A12" s="66">
        <v>43450</v>
      </c>
      <c r="B12" s="66">
        <v>43465</v>
      </c>
      <c r="C12" s="67">
        <v>20</v>
      </c>
      <c r="D12" s="68" t="s">
        <v>93</v>
      </c>
      <c r="E12" s="68" t="s">
        <v>94</v>
      </c>
      <c r="F12" s="69" t="s">
        <v>95</v>
      </c>
      <c r="G12" s="67">
        <v>0</v>
      </c>
      <c r="H12" s="67">
        <v>0</v>
      </c>
      <c r="I12" s="67">
        <v>0</v>
      </c>
      <c r="J12" s="67">
        <v>0</v>
      </c>
      <c r="K12" s="67">
        <v>22800</v>
      </c>
      <c r="L12" s="67">
        <v>2494</v>
      </c>
      <c r="M12" s="67">
        <v>0</v>
      </c>
      <c r="N12" s="67">
        <v>3741</v>
      </c>
      <c r="O12" s="67">
        <v>0</v>
      </c>
      <c r="P12" s="67">
        <v>0</v>
      </c>
      <c r="Q12" s="67">
        <v>0</v>
      </c>
      <c r="R12" s="67">
        <v>0</v>
      </c>
      <c r="S12" s="67">
        <v>29035</v>
      </c>
      <c r="T12" s="67">
        <v>1161.4000000000001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27900</v>
      </c>
      <c r="AC12" s="67">
        <v>27874</v>
      </c>
      <c r="AD12" s="70">
        <v>0</v>
      </c>
      <c r="AE12" s="71">
        <v>0</v>
      </c>
      <c r="AF12" s="71">
        <v>17</v>
      </c>
      <c r="AG12" s="71">
        <v>0</v>
      </c>
      <c r="AH12" s="71">
        <v>80</v>
      </c>
      <c r="AI12" s="71">
        <v>0</v>
      </c>
      <c r="AJ12" s="71">
        <v>7</v>
      </c>
      <c r="AK12" s="71">
        <v>0</v>
      </c>
      <c r="AL12" s="71">
        <v>0</v>
      </c>
      <c r="AM12" s="71">
        <v>0</v>
      </c>
      <c r="AN12" s="71">
        <v>7.5</v>
      </c>
      <c r="AO12" s="71">
        <v>0</v>
      </c>
      <c r="AP12" s="71">
        <v>0</v>
      </c>
      <c r="AQ12" s="71">
        <v>0</v>
      </c>
      <c r="AR12" s="71">
        <v>285</v>
      </c>
      <c r="AS12" s="72">
        <v>1</v>
      </c>
      <c r="AT12" s="71">
        <v>44</v>
      </c>
      <c r="AU12" s="67">
        <v>54340</v>
      </c>
      <c r="AV12" s="71">
        <v>94.5</v>
      </c>
      <c r="AW12" s="71">
        <v>87</v>
      </c>
      <c r="AX12" s="73">
        <v>0</v>
      </c>
      <c r="AY12" s="71">
        <v>0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7.5</v>
      </c>
      <c r="BF12" s="71">
        <v>15</v>
      </c>
      <c r="BG12" s="74">
        <v>0</v>
      </c>
      <c r="BH12" s="71">
        <v>0</v>
      </c>
      <c r="BI12" s="68" t="s">
        <v>64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43450</v>
      </c>
      <c r="B13" s="75">
        <v>43465</v>
      </c>
      <c r="C13" s="76">
        <v>24</v>
      </c>
      <c r="D13" s="77" t="s">
        <v>96</v>
      </c>
      <c r="E13" s="77" t="s">
        <v>97</v>
      </c>
      <c r="F13" s="78" t="s">
        <v>98</v>
      </c>
      <c r="G13" s="76">
        <v>0</v>
      </c>
      <c r="H13" s="76">
        <v>0</v>
      </c>
      <c r="I13" s="76">
        <v>0</v>
      </c>
      <c r="J13" s="76">
        <v>0</v>
      </c>
      <c r="K13" s="76">
        <v>22875</v>
      </c>
      <c r="L13" s="76">
        <v>700</v>
      </c>
      <c r="M13" s="76">
        <v>0</v>
      </c>
      <c r="N13" s="76">
        <v>10641</v>
      </c>
      <c r="O13" s="76">
        <v>0</v>
      </c>
      <c r="P13" s="76">
        <v>0</v>
      </c>
      <c r="Q13" s="76">
        <v>0</v>
      </c>
      <c r="R13" s="76">
        <v>0</v>
      </c>
      <c r="S13" s="76">
        <v>34216</v>
      </c>
      <c r="T13" s="76">
        <v>1368.64</v>
      </c>
      <c r="U13" s="76">
        <v>1522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31350</v>
      </c>
      <c r="AC13" s="76">
        <v>31325</v>
      </c>
      <c r="AD13" s="79">
        <v>0</v>
      </c>
      <c r="AE13" s="80">
        <v>0</v>
      </c>
      <c r="AF13" s="80">
        <v>22.170000076289998</v>
      </c>
      <c r="AG13" s="80">
        <v>0</v>
      </c>
      <c r="AH13" s="80">
        <v>78.880996704099999</v>
      </c>
      <c r="AI13" s="80">
        <v>0</v>
      </c>
      <c r="AJ13" s="80">
        <v>1.932000041008</v>
      </c>
      <c r="AK13" s="80">
        <v>0</v>
      </c>
      <c r="AL13" s="80">
        <v>0</v>
      </c>
      <c r="AM13" s="80">
        <v>0</v>
      </c>
      <c r="AN13" s="80">
        <v>20.966667175289999</v>
      </c>
      <c r="AO13" s="80">
        <v>0</v>
      </c>
      <c r="AP13" s="80">
        <v>0</v>
      </c>
      <c r="AQ13" s="80">
        <v>0</v>
      </c>
      <c r="AR13" s="80">
        <v>290</v>
      </c>
      <c r="AS13" s="81">
        <v>1</v>
      </c>
      <c r="AT13" s="80">
        <v>44</v>
      </c>
      <c r="AU13" s="76">
        <v>55293</v>
      </c>
      <c r="AV13" s="80">
        <v>101.7796666667</v>
      </c>
      <c r="AW13" s="80">
        <v>80.813000000000002</v>
      </c>
      <c r="AX13" s="82">
        <v>0</v>
      </c>
      <c r="AY13" s="80">
        <v>7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13.966666666669999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43450</v>
      </c>
      <c r="B14" s="66">
        <v>43465</v>
      </c>
      <c r="C14" s="67">
        <v>25</v>
      </c>
      <c r="D14" s="68" t="s">
        <v>99</v>
      </c>
      <c r="E14" s="68" t="s">
        <v>100</v>
      </c>
      <c r="F14" s="69" t="s">
        <v>101</v>
      </c>
      <c r="G14" s="67">
        <v>0</v>
      </c>
      <c r="H14" s="67">
        <v>0</v>
      </c>
      <c r="I14" s="67">
        <v>0</v>
      </c>
      <c r="J14" s="67">
        <v>0</v>
      </c>
      <c r="K14" s="67">
        <v>15900</v>
      </c>
      <c r="L14" s="67">
        <v>1000</v>
      </c>
      <c r="M14" s="67">
        <v>0</v>
      </c>
      <c r="N14" s="67">
        <v>5250</v>
      </c>
      <c r="O14" s="67">
        <v>0</v>
      </c>
      <c r="P14" s="67">
        <v>0</v>
      </c>
      <c r="Q14" s="67">
        <v>0</v>
      </c>
      <c r="R14" s="67">
        <v>0</v>
      </c>
      <c r="S14" s="67">
        <v>22150</v>
      </c>
      <c r="T14" s="67">
        <v>886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21300</v>
      </c>
      <c r="AC14" s="67">
        <v>21264</v>
      </c>
      <c r="AD14" s="70">
        <v>0</v>
      </c>
      <c r="AE14" s="71">
        <v>0</v>
      </c>
      <c r="AF14" s="71">
        <v>15.5</v>
      </c>
      <c r="AG14" s="71">
        <v>0</v>
      </c>
      <c r="AH14" s="71">
        <v>79.5</v>
      </c>
      <c r="AI14" s="71">
        <v>0</v>
      </c>
      <c r="AJ14" s="71">
        <v>4</v>
      </c>
      <c r="AK14" s="71">
        <v>0</v>
      </c>
      <c r="AL14" s="71">
        <v>0</v>
      </c>
      <c r="AM14" s="71">
        <v>0</v>
      </c>
      <c r="AN14" s="71">
        <v>15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98.5</v>
      </c>
      <c r="AW14" s="71">
        <v>83.5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15</v>
      </c>
      <c r="BF14" s="71">
        <v>15</v>
      </c>
      <c r="BG14" s="74">
        <v>0</v>
      </c>
      <c r="BH14" s="71">
        <v>0</v>
      </c>
      <c r="BI14" s="68" t="s">
        <v>92</v>
      </c>
      <c r="BJ14" s="74">
        <v>0</v>
      </c>
      <c r="BK14" s="74">
        <v>0</v>
      </c>
      <c r="BL14" s="74">
        <v>0</v>
      </c>
    </row>
    <row r="15" spans="1:64" x14ac:dyDescent="0.2">
      <c r="A15" s="75">
        <v>43450</v>
      </c>
      <c r="B15" s="75">
        <v>43465</v>
      </c>
      <c r="C15" s="76">
        <v>31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17400</v>
      </c>
      <c r="L15" s="76">
        <v>750</v>
      </c>
      <c r="M15" s="76">
        <v>0</v>
      </c>
      <c r="N15" s="76">
        <v>5250</v>
      </c>
      <c r="O15" s="76">
        <v>0</v>
      </c>
      <c r="P15" s="76">
        <v>0</v>
      </c>
      <c r="Q15" s="76">
        <v>0</v>
      </c>
      <c r="R15" s="76">
        <v>0</v>
      </c>
      <c r="S15" s="76">
        <v>23400</v>
      </c>
      <c r="T15" s="76">
        <v>936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22500</v>
      </c>
      <c r="AC15" s="76">
        <v>22464</v>
      </c>
      <c r="AD15" s="79">
        <v>0</v>
      </c>
      <c r="AE15" s="80">
        <v>0</v>
      </c>
      <c r="AF15" s="80">
        <v>15.5</v>
      </c>
      <c r="AG15" s="80">
        <v>0</v>
      </c>
      <c r="AH15" s="80">
        <v>87</v>
      </c>
      <c r="AI15" s="80">
        <v>0</v>
      </c>
      <c r="AJ15" s="80">
        <v>3</v>
      </c>
      <c r="AK15" s="80">
        <v>0</v>
      </c>
      <c r="AL15" s="80">
        <v>0</v>
      </c>
      <c r="AM15" s="80">
        <v>0</v>
      </c>
      <c r="AN15" s="80">
        <v>15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105</v>
      </c>
      <c r="AW15" s="80">
        <v>90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15</v>
      </c>
      <c r="BF15" s="80">
        <v>15</v>
      </c>
      <c r="BG15" s="83">
        <v>0</v>
      </c>
      <c r="BH15" s="80">
        <v>0</v>
      </c>
      <c r="BI15" s="77" t="s">
        <v>92</v>
      </c>
      <c r="BJ15" s="83">
        <v>0</v>
      </c>
      <c r="BK15" s="83">
        <v>0</v>
      </c>
      <c r="BL15" s="83">
        <v>0</v>
      </c>
    </row>
    <row r="16" spans="1:64" x14ac:dyDescent="0.2">
      <c r="A16" s="66">
        <v>43450</v>
      </c>
      <c r="B16" s="66">
        <v>43465</v>
      </c>
      <c r="C16" s="67">
        <v>33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15420</v>
      </c>
      <c r="L16" s="67">
        <v>1000</v>
      </c>
      <c r="M16" s="67">
        <v>213</v>
      </c>
      <c r="N16" s="67">
        <v>5203</v>
      </c>
      <c r="O16" s="67">
        <v>0</v>
      </c>
      <c r="P16" s="67">
        <v>0</v>
      </c>
      <c r="Q16" s="67">
        <v>0</v>
      </c>
      <c r="R16" s="67">
        <v>0</v>
      </c>
      <c r="S16" s="67">
        <v>21836</v>
      </c>
      <c r="T16" s="67">
        <v>873.44</v>
      </c>
      <c r="U16" s="67">
        <v>1600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19400</v>
      </c>
      <c r="AC16" s="67">
        <v>19363</v>
      </c>
      <c r="AD16" s="70">
        <v>0</v>
      </c>
      <c r="AE16" s="71">
        <v>0</v>
      </c>
      <c r="AF16" s="71">
        <v>29.479999542240002</v>
      </c>
      <c r="AG16" s="71">
        <v>0</v>
      </c>
      <c r="AH16" s="71">
        <v>77.09999847412</v>
      </c>
      <c r="AI16" s="71">
        <v>0</v>
      </c>
      <c r="AJ16" s="71">
        <v>4</v>
      </c>
      <c r="AK16" s="71">
        <v>0</v>
      </c>
      <c r="AL16" s="71">
        <v>0.70999997854230001</v>
      </c>
      <c r="AM16" s="71">
        <v>0</v>
      </c>
      <c r="AN16" s="71">
        <v>14.86666679382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96.676666666670002</v>
      </c>
      <c r="AW16" s="71">
        <v>81.81</v>
      </c>
      <c r="AX16" s="73">
        <v>0</v>
      </c>
      <c r="AY16" s="71">
        <v>9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5.8666666666670002</v>
      </c>
      <c r="BF16" s="71">
        <v>15</v>
      </c>
      <c r="BG16" s="74">
        <v>0</v>
      </c>
      <c r="BH16" s="71">
        <v>0</v>
      </c>
      <c r="BI16" s="68" t="s">
        <v>78</v>
      </c>
      <c r="BJ16" s="74">
        <v>0</v>
      </c>
      <c r="BK16" s="74">
        <v>0</v>
      </c>
      <c r="BL16" s="74">
        <v>0</v>
      </c>
    </row>
    <row r="17" spans="1:64" x14ac:dyDescent="0.2">
      <c r="A17" s="75">
        <v>43450</v>
      </c>
      <c r="B17" s="75">
        <v>43465</v>
      </c>
      <c r="C17" s="76">
        <v>34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15244</v>
      </c>
      <c r="L17" s="76">
        <v>2815</v>
      </c>
      <c r="M17" s="76">
        <v>54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18113</v>
      </c>
      <c r="T17" s="76">
        <v>724.52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17400</v>
      </c>
      <c r="AC17" s="76">
        <v>17388</v>
      </c>
      <c r="AD17" s="79">
        <v>0</v>
      </c>
      <c r="AE17" s="80">
        <v>0</v>
      </c>
      <c r="AF17" s="80">
        <v>31.219999313350002</v>
      </c>
      <c r="AG17" s="80">
        <v>0</v>
      </c>
      <c r="AH17" s="80">
        <v>76.220001220699999</v>
      </c>
      <c r="AI17" s="80">
        <v>0</v>
      </c>
      <c r="AJ17" s="80">
        <v>11.260000228879999</v>
      </c>
      <c r="AK17" s="80">
        <v>0</v>
      </c>
      <c r="AL17" s="80">
        <v>0.18000030517580001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87.660000324250007</v>
      </c>
      <c r="AW17" s="80">
        <v>87.660000324250007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60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43450</v>
      </c>
      <c r="B18" s="66">
        <v>43465</v>
      </c>
      <c r="C18" s="67">
        <v>39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13580</v>
      </c>
      <c r="L18" s="67">
        <v>1000</v>
      </c>
      <c r="M18" s="67">
        <v>574</v>
      </c>
      <c r="N18" s="67">
        <v>6644</v>
      </c>
      <c r="O18" s="67">
        <v>0</v>
      </c>
      <c r="P18" s="67">
        <v>0</v>
      </c>
      <c r="Q18" s="67">
        <v>0</v>
      </c>
      <c r="R18" s="67">
        <v>0</v>
      </c>
      <c r="S18" s="67">
        <v>21798</v>
      </c>
      <c r="T18" s="67">
        <v>871.92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20950</v>
      </c>
      <c r="AC18" s="67">
        <v>20926</v>
      </c>
      <c r="AD18" s="70">
        <v>0</v>
      </c>
      <c r="AE18" s="71">
        <v>0</v>
      </c>
      <c r="AF18" s="71">
        <v>29.170000076289998</v>
      </c>
      <c r="AG18" s="71">
        <v>0</v>
      </c>
      <c r="AH18" s="71">
        <v>67.898002624509999</v>
      </c>
      <c r="AI18" s="71">
        <v>0</v>
      </c>
      <c r="AJ18" s="71">
        <v>4</v>
      </c>
      <c r="AK18" s="71">
        <v>0</v>
      </c>
      <c r="AL18" s="71">
        <v>1.914999961853</v>
      </c>
      <c r="AM18" s="71">
        <v>0</v>
      </c>
      <c r="AN18" s="71">
        <v>18.983333587650002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92.796333333329997</v>
      </c>
      <c r="AW18" s="71">
        <v>73.813000000000002</v>
      </c>
      <c r="AX18" s="73">
        <v>0</v>
      </c>
      <c r="AY18" s="71">
        <v>12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6.9833333333330003</v>
      </c>
      <c r="BF18" s="71">
        <v>15</v>
      </c>
      <c r="BG18" s="74">
        <v>0</v>
      </c>
      <c r="BH18" s="71">
        <v>0</v>
      </c>
      <c r="BI18" s="68" t="s">
        <v>92</v>
      </c>
      <c r="BJ18" s="74">
        <v>0</v>
      </c>
      <c r="BK18" s="74">
        <v>0</v>
      </c>
      <c r="BL18" s="74">
        <v>0</v>
      </c>
    </row>
    <row r="19" spans="1:64" x14ac:dyDescent="0.2">
      <c r="A19" s="75">
        <v>43450</v>
      </c>
      <c r="B19" s="75">
        <v>43465</v>
      </c>
      <c r="C19" s="76">
        <v>42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16800</v>
      </c>
      <c r="L19" s="76">
        <v>2250</v>
      </c>
      <c r="M19" s="76">
        <v>0</v>
      </c>
      <c r="N19" s="76">
        <v>5250</v>
      </c>
      <c r="O19" s="76">
        <v>0</v>
      </c>
      <c r="P19" s="76">
        <v>0</v>
      </c>
      <c r="Q19" s="76">
        <v>0</v>
      </c>
      <c r="R19" s="76">
        <v>0</v>
      </c>
      <c r="S19" s="76">
        <v>24300</v>
      </c>
      <c r="T19" s="76">
        <v>972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23350</v>
      </c>
      <c r="AC19" s="76">
        <v>23328</v>
      </c>
      <c r="AD19" s="79">
        <v>0</v>
      </c>
      <c r="AE19" s="80">
        <v>0</v>
      </c>
      <c r="AF19" s="80">
        <v>15.5</v>
      </c>
      <c r="AG19" s="80">
        <v>0</v>
      </c>
      <c r="AH19" s="80">
        <v>84</v>
      </c>
      <c r="AI19" s="80">
        <v>0</v>
      </c>
      <c r="AJ19" s="80">
        <v>9</v>
      </c>
      <c r="AK19" s="80">
        <v>0</v>
      </c>
      <c r="AL19" s="80">
        <v>0</v>
      </c>
      <c r="AM19" s="80">
        <v>0</v>
      </c>
      <c r="AN19" s="80">
        <v>15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108</v>
      </c>
      <c r="AW19" s="80">
        <v>93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15</v>
      </c>
      <c r="BF19" s="80">
        <v>15</v>
      </c>
      <c r="BG19" s="83">
        <v>0</v>
      </c>
      <c r="BH19" s="80">
        <v>0</v>
      </c>
      <c r="BI19" s="77" t="s">
        <v>64</v>
      </c>
      <c r="BJ19" s="83">
        <v>0</v>
      </c>
      <c r="BK19" s="83">
        <v>0</v>
      </c>
      <c r="BL19" s="83">
        <v>0</v>
      </c>
    </row>
    <row r="20" spans="1:64" x14ac:dyDescent="0.2">
      <c r="A20" s="66">
        <v>43450</v>
      </c>
      <c r="B20" s="66">
        <v>43465</v>
      </c>
      <c r="C20" s="67">
        <v>47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16300</v>
      </c>
      <c r="L20" s="67">
        <v>250</v>
      </c>
      <c r="M20" s="67">
        <v>0</v>
      </c>
      <c r="N20" s="67">
        <v>7647</v>
      </c>
      <c r="O20" s="67">
        <v>0</v>
      </c>
      <c r="P20" s="67">
        <v>0</v>
      </c>
      <c r="Q20" s="67">
        <v>0</v>
      </c>
      <c r="R20" s="67">
        <v>0</v>
      </c>
      <c r="S20" s="67">
        <v>24197</v>
      </c>
      <c r="T20" s="67">
        <v>967.88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23250</v>
      </c>
      <c r="AC20" s="67">
        <v>23229</v>
      </c>
      <c r="AD20" s="70">
        <v>0</v>
      </c>
      <c r="AE20" s="71">
        <v>0</v>
      </c>
      <c r="AF20" s="71">
        <v>20</v>
      </c>
      <c r="AG20" s="71">
        <v>0</v>
      </c>
      <c r="AH20" s="71">
        <v>81.5</v>
      </c>
      <c r="AI20" s="71">
        <v>0</v>
      </c>
      <c r="AJ20" s="71">
        <v>1</v>
      </c>
      <c r="AK20" s="71">
        <v>0</v>
      </c>
      <c r="AL20" s="71">
        <v>0</v>
      </c>
      <c r="AM20" s="71">
        <v>0</v>
      </c>
      <c r="AN20" s="71">
        <v>21.847665786739999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104.34766666669999</v>
      </c>
      <c r="AW20" s="71">
        <v>82.5</v>
      </c>
      <c r="AX20" s="73">
        <v>0</v>
      </c>
      <c r="AY20" s="71">
        <v>8.8476666666669992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13</v>
      </c>
      <c r="BF20" s="71">
        <v>15</v>
      </c>
      <c r="BG20" s="74">
        <v>0</v>
      </c>
      <c r="BH20" s="71">
        <v>0</v>
      </c>
      <c r="BI20" s="68" t="s">
        <v>92</v>
      </c>
      <c r="BJ20" s="74">
        <v>0</v>
      </c>
      <c r="BK20" s="74">
        <v>0</v>
      </c>
      <c r="BL20" s="74">
        <v>0</v>
      </c>
    </row>
    <row r="21" spans="1:64" x14ac:dyDescent="0.2">
      <c r="A21" s="75">
        <v>43450</v>
      </c>
      <c r="B21" s="75">
        <v>43465</v>
      </c>
      <c r="C21" s="76">
        <v>53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13658</v>
      </c>
      <c r="L21" s="76">
        <v>0</v>
      </c>
      <c r="M21" s="76">
        <v>0</v>
      </c>
      <c r="N21" s="76">
        <v>5950</v>
      </c>
      <c r="O21" s="76">
        <v>0</v>
      </c>
      <c r="P21" s="76">
        <v>0</v>
      </c>
      <c r="Q21" s="76">
        <v>0</v>
      </c>
      <c r="R21" s="76">
        <v>0</v>
      </c>
      <c r="S21" s="76">
        <v>19608</v>
      </c>
      <c r="T21" s="76">
        <v>784.32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18850</v>
      </c>
      <c r="AC21" s="76">
        <v>18824</v>
      </c>
      <c r="AD21" s="79">
        <v>0</v>
      </c>
      <c r="AE21" s="80">
        <v>0</v>
      </c>
      <c r="AF21" s="80">
        <v>42.709999084469999</v>
      </c>
      <c r="AG21" s="80">
        <v>0</v>
      </c>
      <c r="AH21" s="80">
        <v>68.290000915530001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17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85.29</v>
      </c>
      <c r="AW21" s="80">
        <v>68.290000000000006</v>
      </c>
      <c r="AX21" s="82">
        <v>0</v>
      </c>
      <c r="AY21" s="80">
        <v>2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15</v>
      </c>
      <c r="BF21" s="80">
        <v>15</v>
      </c>
      <c r="BG21" s="83">
        <v>0</v>
      </c>
      <c r="BH21" s="80">
        <v>0</v>
      </c>
      <c r="BI21" s="77" t="s">
        <v>78</v>
      </c>
      <c r="BJ21" s="83">
        <v>0</v>
      </c>
      <c r="BK21" s="83">
        <v>0</v>
      </c>
      <c r="BL21" s="83">
        <v>0</v>
      </c>
    </row>
    <row r="22" spans="1:64" x14ac:dyDescent="0.2">
      <c r="A22" s="66">
        <v>43450</v>
      </c>
      <c r="B22" s="66">
        <v>43465</v>
      </c>
      <c r="C22" s="67">
        <v>64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15900</v>
      </c>
      <c r="L22" s="67">
        <v>500</v>
      </c>
      <c r="M22" s="67">
        <v>0</v>
      </c>
      <c r="N22" s="67">
        <v>4900</v>
      </c>
      <c r="O22" s="67">
        <v>0</v>
      </c>
      <c r="P22" s="67">
        <v>0</v>
      </c>
      <c r="Q22" s="67">
        <v>0</v>
      </c>
      <c r="R22" s="67">
        <v>0</v>
      </c>
      <c r="S22" s="67">
        <v>21300</v>
      </c>
      <c r="T22" s="67">
        <v>852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20450</v>
      </c>
      <c r="AC22" s="67">
        <v>20448</v>
      </c>
      <c r="AD22" s="70">
        <v>0</v>
      </c>
      <c r="AE22" s="71">
        <v>0</v>
      </c>
      <c r="AF22" s="71">
        <v>22</v>
      </c>
      <c r="AG22" s="71">
        <v>0</v>
      </c>
      <c r="AH22" s="71">
        <v>79.5</v>
      </c>
      <c r="AI22" s="71">
        <v>0</v>
      </c>
      <c r="AJ22" s="71">
        <v>2</v>
      </c>
      <c r="AK22" s="71">
        <v>0</v>
      </c>
      <c r="AL22" s="71">
        <v>0</v>
      </c>
      <c r="AM22" s="71">
        <v>0</v>
      </c>
      <c r="AN22" s="71">
        <v>14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95.5</v>
      </c>
      <c r="AW22" s="71">
        <v>81.5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14</v>
      </c>
      <c r="BF22" s="71">
        <v>15</v>
      </c>
      <c r="BG22" s="74">
        <v>0</v>
      </c>
      <c r="BH22" s="71">
        <v>0</v>
      </c>
      <c r="BI22" s="68" t="s">
        <v>92</v>
      </c>
      <c r="BJ22" s="74">
        <v>0</v>
      </c>
      <c r="BK22" s="74">
        <v>0</v>
      </c>
      <c r="BL22" s="74">
        <v>0</v>
      </c>
    </row>
    <row r="23" spans="1:64" x14ac:dyDescent="0.2">
      <c r="A23" s="75">
        <v>43450</v>
      </c>
      <c r="B23" s="75">
        <v>43465</v>
      </c>
      <c r="C23" s="76">
        <v>66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35000</v>
      </c>
      <c r="L23" s="76">
        <v>0</v>
      </c>
      <c r="M23" s="76">
        <v>0</v>
      </c>
      <c r="N23" s="76">
        <v>3938</v>
      </c>
      <c r="O23" s="76">
        <v>0</v>
      </c>
      <c r="P23" s="76">
        <v>5833</v>
      </c>
      <c r="Q23" s="76">
        <v>0</v>
      </c>
      <c r="R23" s="76">
        <v>0</v>
      </c>
      <c r="S23" s="76">
        <v>33105</v>
      </c>
      <c r="T23" s="76">
        <v>1324.2</v>
      </c>
      <c r="U23" s="76">
        <v>3000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28800</v>
      </c>
      <c r="AC23" s="76">
        <v>28781</v>
      </c>
      <c r="AD23" s="79">
        <v>0</v>
      </c>
      <c r="AE23" s="80">
        <v>0</v>
      </c>
      <c r="AF23" s="80">
        <v>16</v>
      </c>
      <c r="AG23" s="80">
        <v>0</v>
      </c>
      <c r="AH23" s="80">
        <v>96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6.1300001144409997</v>
      </c>
      <c r="AO23" s="80">
        <v>0</v>
      </c>
      <c r="AP23" s="80">
        <v>0</v>
      </c>
      <c r="AQ23" s="80">
        <v>0</v>
      </c>
      <c r="AR23" s="80">
        <v>367.13286699999998</v>
      </c>
      <c r="AS23" s="81">
        <v>2</v>
      </c>
      <c r="AT23" s="80">
        <v>44</v>
      </c>
      <c r="AU23" s="76">
        <v>70000</v>
      </c>
      <c r="AV23" s="80">
        <v>86.129999995229994</v>
      </c>
      <c r="AW23" s="80">
        <v>80</v>
      </c>
      <c r="AX23" s="82">
        <v>0</v>
      </c>
      <c r="AY23" s="80">
        <v>6.1299999952319997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64</v>
      </c>
      <c r="BJ23" s="83">
        <v>0</v>
      </c>
      <c r="BK23" s="83">
        <v>0</v>
      </c>
      <c r="BL23" s="83">
        <v>0</v>
      </c>
    </row>
    <row r="24" spans="1:64" x14ac:dyDescent="0.2">
      <c r="A24" s="66">
        <v>43450</v>
      </c>
      <c r="B24" s="66">
        <v>43465</v>
      </c>
      <c r="C24" s="67">
        <v>67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15400</v>
      </c>
      <c r="L24" s="67">
        <v>125</v>
      </c>
      <c r="M24" s="67">
        <v>0</v>
      </c>
      <c r="N24" s="67">
        <v>6636</v>
      </c>
      <c r="O24" s="67">
        <v>0</v>
      </c>
      <c r="P24" s="67">
        <v>0</v>
      </c>
      <c r="Q24" s="67">
        <v>0</v>
      </c>
      <c r="R24" s="67">
        <v>0</v>
      </c>
      <c r="S24" s="67">
        <v>22161</v>
      </c>
      <c r="T24" s="67">
        <v>886.44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21300</v>
      </c>
      <c r="AC24" s="67">
        <v>21275</v>
      </c>
      <c r="AD24" s="70">
        <v>0</v>
      </c>
      <c r="AE24" s="71">
        <v>0</v>
      </c>
      <c r="AF24" s="71">
        <v>33.5</v>
      </c>
      <c r="AG24" s="71">
        <v>0</v>
      </c>
      <c r="AH24" s="71">
        <v>77</v>
      </c>
      <c r="AI24" s="71">
        <v>0</v>
      </c>
      <c r="AJ24" s="71">
        <v>0.5</v>
      </c>
      <c r="AK24" s="71">
        <v>0</v>
      </c>
      <c r="AL24" s="71">
        <v>0</v>
      </c>
      <c r="AM24" s="71">
        <v>0</v>
      </c>
      <c r="AN24" s="71">
        <v>18.959999084469999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96.46</v>
      </c>
      <c r="AW24" s="71">
        <v>77.5</v>
      </c>
      <c r="AX24" s="73">
        <v>0</v>
      </c>
      <c r="AY24" s="71">
        <v>4.96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14</v>
      </c>
      <c r="BF24" s="71">
        <v>15</v>
      </c>
      <c r="BG24" s="74">
        <v>0</v>
      </c>
      <c r="BH24" s="71">
        <v>0</v>
      </c>
      <c r="BI24" s="68" t="s">
        <v>71</v>
      </c>
      <c r="BJ24" s="74">
        <v>0</v>
      </c>
      <c r="BK24" s="74">
        <v>0</v>
      </c>
      <c r="BL24" s="74">
        <v>0</v>
      </c>
    </row>
    <row r="25" spans="1:64" x14ac:dyDescent="0.2">
      <c r="A25" s="75">
        <v>43450</v>
      </c>
      <c r="B25" s="75">
        <v>43465</v>
      </c>
      <c r="C25" s="76">
        <v>69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70</v>
      </c>
      <c r="L25" s="76">
        <v>0</v>
      </c>
      <c r="M25" s="76">
        <v>0</v>
      </c>
      <c r="N25" s="76">
        <v>36087</v>
      </c>
      <c r="O25" s="76">
        <v>0</v>
      </c>
      <c r="P25" s="76">
        <v>0</v>
      </c>
      <c r="Q25" s="76">
        <v>0</v>
      </c>
      <c r="R25" s="76">
        <v>0</v>
      </c>
      <c r="S25" s="76">
        <v>36157</v>
      </c>
      <c r="T25" s="76">
        <v>1446.28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34750</v>
      </c>
      <c r="AC25" s="76">
        <v>34711</v>
      </c>
      <c r="AD25" s="79">
        <v>0</v>
      </c>
      <c r="AE25" s="80">
        <v>0</v>
      </c>
      <c r="AF25" s="80">
        <v>95.65000152588</v>
      </c>
      <c r="AG25" s="80">
        <v>0</v>
      </c>
      <c r="AH25" s="80">
        <v>0.3499999940395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103.1066665649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103.4566666667</v>
      </c>
      <c r="AW25" s="80">
        <v>0.35</v>
      </c>
      <c r="AX25" s="82">
        <v>0</v>
      </c>
      <c r="AY25" s="80">
        <v>103.10666666669999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85</v>
      </c>
      <c r="BJ25" s="83">
        <v>0</v>
      </c>
      <c r="BK25" s="83">
        <v>0</v>
      </c>
      <c r="BL25" s="83">
        <v>0</v>
      </c>
    </row>
    <row r="26" spans="1:64" x14ac:dyDescent="0.2">
      <c r="A26" s="66">
        <v>43450</v>
      </c>
      <c r="B26" s="66">
        <v>43465</v>
      </c>
      <c r="C26" s="67">
        <v>72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7384</v>
      </c>
      <c r="L26" s="67">
        <v>2187</v>
      </c>
      <c r="M26" s="67">
        <v>0</v>
      </c>
      <c r="N26" s="67">
        <v>2625</v>
      </c>
      <c r="O26" s="67">
        <v>0</v>
      </c>
      <c r="P26" s="67">
        <v>0</v>
      </c>
      <c r="Q26" s="67">
        <v>0</v>
      </c>
      <c r="R26" s="67">
        <v>9600</v>
      </c>
      <c r="S26" s="67">
        <v>21796</v>
      </c>
      <c r="T26" s="67">
        <v>871.84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20950</v>
      </c>
      <c r="AC26" s="67">
        <v>20924</v>
      </c>
      <c r="AD26" s="70">
        <v>6</v>
      </c>
      <c r="AE26" s="71">
        <v>0</v>
      </c>
      <c r="AF26" s="71">
        <v>15.5</v>
      </c>
      <c r="AG26" s="71">
        <v>0</v>
      </c>
      <c r="AH26" s="71">
        <v>36.919998168950002</v>
      </c>
      <c r="AI26" s="71">
        <v>0</v>
      </c>
      <c r="AJ26" s="71">
        <v>8.7460012435909995</v>
      </c>
      <c r="AK26" s="71">
        <v>0</v>
      </c>
      <c r="AL26" s="71">
        <v>0</v>
      </c>
      <c r="AM26" s="71">
        <v>0</v>
      </c>
      <c r="AN26" s="71">
        <v>7.5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53.165999999999997</v>
      </c>
      <c r="AW26" s="71">
        <v>45.665999999999997</v>
      </c>
      <c r="AX26" s="73">
        <v>0</v>
      </c>
      <c r="AY26" s="71">
        <v>0</v>
      </c>
      <c r="AZ26" s="71">
        <v>0</v>
      </c>
      <c r="BA26" s="71">
        <v>48</v>
      </c>
      <c r="BB26" s="71">
        <v>0</v>
      </c>
      <c r="BC26" s="71">
        <v>24</v>
      </c>
      <c r="BD26" s="71">
        <v>0</v>
      </c>
      <c r="BE26" s="71">
        <v>7.5</v>
      </c>
      <c r="BF26" s="71">
        <v>15</v>
      </c>
      <c r="BG26" s="74">
        <v>0</v>
      </c>
      <c r="BH26" s="71">
        <v>0</v>
      </c>
      <c r="BI26" s="68" t="s">
        <v>85</v>
      </c>
      <c r="BJ26" s="74">
        <v>0</v>
      </c>
      <c r="BK26" s="74">
        <v>0</v>
      </c>
      <c r="BL26" s="74">
        <v>0</v>
      </c>
    </row>
    <row r="27" spans="1:64" x14ac:dyDescent="0.2">
      <c r="A27" s="75">
        <v>43450</v>
      </c>
      <c r="B27" s="75">
        <v>43465</v>
      </c>
      <c r="C27" s="76">
        <v>75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16407</v>
      </c>
      <c r="L27" s="76">
        <v>3000</v>
      </c>
      <c r="M27" s="76">
        <v>2385</v>
      </c>
      <c r="N27" s="76">
        <v>5950</v>
      </c>
      <c r="O27" s="76">
        <v>0</v>
      </c>
      <c r="P27" s="76">
        <v>0</v>
      </c>
      <c r="Q27" s="76">
        <v>0</v>
      </c>
      <c r="R27" s="76">
        <v>0</v>
      </c>
      <c r="S27" s="76">
        <v>27742</v>
      </c>
      <c r="T27" s="76">
        <v>1109.68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26650</v>
      </c>
      <c r="AC27" s="76">
        <v>26632</v>
      </c>
      <c r="AD27" s="79">
        <v>0</v>
      </c>
      <c r="AE27" s="80">
        <v>0</v>
      </c>
      <c r="AF27" s="80">
        <v>16</v>
      </c>
      <c r="AG27" s="80">
        <v>0</v>
      </c>
      <c r="AH27" s="80">
        <v>82.032997131350001</v>
      </c>
      <c r="AI27" s="80">
        <v>0</v>
      </c>
      <c r="AJ27" s="80">
        <v>12</v>
      </c>
      <c r="AK27" s="80">
        <v>0</v>
      </c>
      <c r="AL27" s="80">
        <v>7.9499998092649999</v>
      </c>
      <c r="AM27" s="80">
        <v>0</v>
      </c>
      <c r="AN27" s="80">
        <v>17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118.983</v>
      </c>
      <c r="AW27" s="80">
        <v>101.983</v>
      </c>
      <c r="AX27" s="82">
        <v>0</v>
      </c>
      <c r="AY27" s="80">
        <v>0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17</v>
      </c>
      <c r="BF27" s="80">
        <v>0</v>
      </c>
      <c r="BG27" s="83">
        <v>0</v>
      </c>
      <c r="BH27" s="80">
        <v>0</v>
      </c>
      <c r="BI27" s="77" t="s">
        <v>71</v>
      </c>
      <c r="BJ27" s="83">
        <v>0</v>
      </c>
      <c r="BK27" s="83">
        <v>0</v>
      </c>
      <c r="BL27" s="83">
        <v>0</v>
      </c>
    </row>
    <row r="28" spans="1:64" x14ac:dyDescent="0.2">
      <c r="A28" s="66">
        <v>43450</v>
      </c>
      <c r="B28" s="66">
        <v>43465</v>
      </c>
      <c r="C28" s="67">
        <v>88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17889</v>
      </c>
      <c r="L28" s="67">
        <v>3409</v>
      </c>
      <c r="M28" s="67">
        <v>1075</v>
      </c>
      <c r="N28" s="67">
        <v>4807</v>
      </c>
      <c r="O28" s="67">
        <v>0</v>
      </c>
      <c r="P28" s="67">
        <v>0</v>
      </c>
      <c r="Q28" s="67">
        <v>0</v>
      </c>
      <c r="R28" s="67">
        <v>3362</v>
      </c>
      <c r="S28" s="67">
        <v>30542</v>
      </c>
      <c r="T28" s="67">
        <v>1221.68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29350</v>
      </c>
      <c r="AC28" s="67">
        <v>29320</v>
      </c>
      <c r="AD28" s="70">
        <v>1.5</v>
      </c>
      <c r="AE28" s="71">
        <v>0</v>
      </c>
      <c r="AF28" s="71">
        <v>44.220001220699999</v>
      </c>
      <c r="AG28" s="71">
        <v>0</v>
      </c>
      <c r="AH28" s="71">
        <v>63.889999389650001</v>
      </c>
      <c r="AI28" s="71">
        <v>0</v>
      </c>
      <c r="AJ28" s="71">
        <v>9.7399997711180006</v>
      </c>
      <c r="AK28" s="71">
        <v>0</v>
      </c>
      <c r="AL28" s="71">
        <v>2.5600001811980002</v>
      </c>
      <c r="AM28" s="71">
        <v>0</v>
      </c>
      <c r="AN28" s="71">
        <v>9.8100004196169994</v>
      </c>
      <c r="AO28" s="71">
        <v>0</v>
      </c>
      <c r="AP28" s="71">
        <v>0</v>
      </c>
      <c r="AQ28" s="71">
        <v>0</v>
      </c>
      <c r="AR28" s="71">
        <v>280</v>
      </c>
      <c r="AS28" s="72">
        <v>1</v>
      </c>
      <c r="AT28" s="71">
        <v>44</v>
      </c>
      <c r="AU28" s="67">
        <v>53387</v>
      </c>
      <c r="AV28" s="71">
        <v>86</v>
      </c>
      <c r="AW28" s="71">
        <v>76.19</v>
      </c>
      <c r="AX28" s="73">
        <v>0</v>
      </c>
      <c r="AY28" s="71">
        <v>0</v>
      </c>
      <c r="AZ28" s="71">
        <v>0</v>
      </c>
      <c r="BA28" s="71">
        <v>12</v>
      </c>
      <c r="BB28" s="71">
        <v>0</v>
      </c>
      <c r="BC28" s="71">
        <v>24</v>
      </c>
      <c r="BD28" s="71">
        <v>0</v>
      </c>
      <c r="BE28" s="71">
        <v>9.81</v>
      </c>
      <c r="BF28" s="71">
        <v>15</v>
      </c>
      <c r="BG28" s="74">
        <v>0</v>
      </c>
      <c r="BH28" s="71">
        <v>0</v>
      </c>
      <c r="BI28" s="68" t="s">
        <v>60</v>
      </c>
      <c r="BJ28" s="74">
        <v>0</v>
      </c>
      <c r="BK28" s="74">
        <v>0</v>
      </c>
      <c r="BL28" s="74">
        <v>0</v>
      </c>
    </row>
    <row r="29" spans="1:64" x14ac:dyDescent="0.2">
      <c r="A29" s="75">
        <v>43450</v>
      </c>
      <c r="B29" s="75">
        <v>43465</v>
      </c>
      <c r="C29" s="76">
        <v>90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35000</v>
      </c>
      <c r="L29" s="76">
        <v>0</v>
      </c>
      <c r="M29" s="76">
        <v>0</v>
      </c>
      <c r="N29" s="76">
        <v>0</v>
      </c>
      <c r="O29" s="76">
        <v>0</v>
      </c>
      <c r="P29" s="76">
        <v>5833</v>
      </c>
      <c r="Q29" s="76">
        <v>0</v>
      </c>
      <c r="R29" s="76">
        <v>0</v>
      </c>
      <c r="S29" s="76">
        <v>29167</v>
      </c>
      <c r="T29" s="76">
        <v>1166.68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28000</v>
      </c>
      <c r="AC29" s="76">
        <v>28000</v>
      </c>
      <c r="AD29" s="79">
        <v>0</v>
      </c>
      <c r="AE29" s="80">
        <v>0</v>
      </c>
      <c r="AF29" s="80">
        <v>16</v>
      </c>
      <c r="AG29" s="80">
        <v>0</v>
      </c>
      <c r="AH29" s="80">
        <v>96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0</v>
      </c>
      <c r="AO29" s="80">
        <v>0</v>
      </c>
      <c r="AP29" s="80">
        <v>0</v>
      </c>
      <c r="AQ29" s="80">
        <v>0</v>
      </c>
      <c r="AR29" s="80">
        <v>367.13286699999998</v>
      </c>
      <c r="AS29" s="81">
        <v>2</v>
      </c>
      <c r="AT29" s="80">
        <v>44</v>
      </c>
      <c r="AU29" s="76">
        <v>70000</v>
      </c>
      <c r="AV29" s="80">
        <v>80</v>
      </c>
      <c r="AW29" s="80">
        <v>80</v>
      </c>
      <c r="AX29" s="82">
        <v>0</v>
      </c>
      <c r="AY29" s="80">
        <v>0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92</v>
      </c>
      <c r="BJ29" s="83">
        <v>0</v>
      </c>
      <c r="BK29" s="83">
        <v>0</v>
      </c>
      <c r="BL29" s="83">
        <v>0</v>
      </c>
    </row>
    <row r="30" spans="1:64" x14ac:dyDescent="0.2">
      <c r="A30" s="66">
        <v>43450</v>
      </c>
      <c r="B30" s="66">
        <v>43465</v>
      </c>
      <c r="C30" s="67">
        <v>99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0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8004</v>
      </c>
      <c r="S30" s="67">
        <v>8004</v>
      </c>
      <c r="T30" s="67">
        <v>320.16000000000003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7700</v>
      </c>
      <c r="AC30" s="67">
        <v>7684</v>
      </c>
      <c r="AD30" s="70">
        <v>4</v>
      </c>
      <c r="AE30" s="71">
        <v>0</v>
      </c>
      <c r="AF30" s="71">
        <v>72</v>
      </c>
      <c r="AG30" s="71">
        <v>0</v>
      </c>
      <c r="AH30" s="71">
        <v>0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0</v>
      </c>
      <c r="AO30" s="71">
        <v>0</v>
      </c>
      <c r="AP30" s="71">
        <v>0</v>
      </c>
      <c r="AQ30" s="71">
        <v>0</v>
      </c>
      <c r="AR30" s="71">
        <v>250</v>
      </c>
      <c r="AS30" s="72">
        <v>1</v>
      </c>
      <c r="AT30" s="71">
        <v>44</v>
      </c>
      <c r="AU30" s="67">
        <v>47667</v>
      </c>
      <c r="AV30" s="71">
        <v>0</v>
      </c>
      <c r="AW30" s="71">
        <v>0</v>
      </c>
      <c r="AX30" s="73">
        <v>0</v>
      </c>
      <c r="AY30" s="71">
        <v>0</v>
      </c>
      <c r="AZ30" s="71">
        <v>0</v>
      </c>
      <c r="BA30" s="71">
        <v>24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64</v>
      </c>
      <c r="BJ30" s="74">
        <v>0</v>
      </c>
      <c r="BK30" s="74">
        <v>0</v>
      </c>
      <c r="BL30" s="74">
        <v>0</v>
      </c>
    </row>
    <row r="31" spans="1:64" x14ac:dyDescent="0.2">
      <c r="A31" s="75">
        <v>43450</v>
      </c>
      <c r="B31" s="75">
        <v>43465</v>
      </c>
      <c r="C31" s="76">
        <v>101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23500</v>
      </c>
      <c r="L31" s="76">
        <v>0</v>
      </c>
      <c r="M31" s="76">
        <v>0</v>
      </c>
      <c r="N31" s="76">
        <v>15718</v>
      </c>
      <c r="O31" s="76">
        <v>0</v>
      </c>
      <c r="P31" s="76">
        <v>0</v>
      </c>
      <c r="Q31" s="76">
        <v>4260</v>
      </c>
      <c r="R31" s="76">
        <v>0</v>
      </c>
      <c r="S31" s="76">
        <v>43478</v>
      </c>
      <c r="T31" s="76">
        <v>1739.12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41750</v>
      </c>
      <c r="AC31" s="76">
        <v>41739</v>
      </c>
      <c r="AD31" s="79">
        <v>0</v>
      </c>
      <c r="AE31" s="80">
        <v>2</v>
      </c>
      <c r="AF31" s="80">
        <v>16.120000839229998</v>
      </c>
      <c r="AG31" s="80">
        <v>0</v>
      </c>
      <c r="AH31" s="80">
        <v>66.196998596189999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25.29999923706</v>
      </c>
      <c r="AO31" s="80">
        <v>0</v>
      </c>
      <c r="AP31" s="80">
        <v>0</v>
      </c>
      <c r="AQ31" s="80">
        <v>0</v>
      </c>
      <c r="AR31" s="80">
        <v>355</v>
      </c>
      <c r="AS31" s="81">
        <v>1</v>
      </c>
      <c r="AT31" s="80">
        <v>44</v>
      </c>
      <c r="AU31" s="76">
        <v>67687</v>
      </c>
      <c r="AV31" s="80">
        <v>91.497</v>
      </c>
      <c r="AW31" s="80">
        <v>66.197000000000003</v>
      </c>
      <c r="AX31" s="82">
        <v>0</v>
      </c>
      <c r="AY31" s="80">
        <v>5.5</v>
      </c>
      <c r="AZ31" s="80">
        <v>0</v>
      </c>
      <c r="BA31" s="80">
        <v>0</v>
      </c>
      <c r="BB31" s="80">
        <v>12</v>
      </c>
      <c r="BC31" s="80">
        <v>24</v>
      </c>
      <c r="BD31" s="80">
        <v>0</v>
      </c>
      <c r="BE31" s="80">
        <v>19.8</v>
      </c>
      <c r="BF31" s="80">
        <v>0</v>
      </c>
      <c r="BG31" s="83">
        <v>0</v>
      </c>
      <c r="BH31" s="80">
        <v>0</v>
      </c>
      <c r="BI31" s="77" t="s">
        <v>71</v>
      </c>
      <c r="BJ31" s="83">
        <v>0</v>
      </c>
      <c r="BK31" s="83">
        <v>0</v>
      </c>
      <c r="BL31" s="83">
        <v>0</v>
      </c>
    </row>
    <row r="32" spans="1:64" x14ac:dyDescent="0.2">
      <c r="A32" s="66">
        <v>43450</v>
      </c>
      <c r="B32" s="66">
        <v>43465</v>
      </c>
      <c r="C32" s="67">
        <v>105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15900</v>
      </c>
      <c r="L32" s="67">
        <v>1750</v>
      </c>
      <c r="M32" s="67">
        <v>1050</v>
      </c>
      <c r="N32" s="67">
        <v>5250</v>
      </c>
      <c r="O32" s="67">
        <v>0</v>
      </c>
      <c r="P32" s="67">
        <v>0</v>
      </c>
      <c r="Q32" s="67">
        <v>0</v>
      </c>
      <c r="R32" s="67">
        <v>0</v>
      </c>
      <c r="S32" s="67">
        <v>23950</v>
      </c>
      <c r="T32" s="67">
        <v>958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23000</v>
      </c>
      <c r="AC32" s="67">
        <v>22992</v>
      </c>
      <c r="AD32" s="70">
        <v>0</v>
      </c>
      <c r="AE32" s="71">
        <v>0</v>
      </c>
      <c r="AF32" s="71">
        <v>15.5</v>
      </c>
      <c r="AG32" s="71">
        <v>0</v>
      </c>
      <c r="AH32" s="71">
        <v>79.5</v>
      </c>
      <c r="AI32" s="71">
        <v>0</v>
      </c>
      <c r="AJ32" s="71">
        <v>7</v>
      </c>
      <c r="AK32" s="71">
        <v>0</v>
      </c>
      <c r="AL32" s="71">
        <v>3.5</v>
      </c>
      <c r="AM32" s="71">
        <v>0</v>
      </c>
      <c r="AN32" s="71">
        <v>15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105</v>
      </c>
      <c r="AW32" s="71">
        <v>90</v>
      </c>
      <c r="AX32" s="73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15</v>
      </c>
      <c r="BF32" s="71">
        <v>15</v>
      </c>
      <c r="BG32" s="74">
        <v>0</v>
      </c>
      <c r="BH32" s="71">
        <v>0</v>
      </c>
      <c r="BI32" s="68" t="s">
        <v>85</v>
      </c>
      <c r="BJ32" s="74">
        <v>0</v>
      </c>
      <c r="BK32" s="74">
        <v>0</v>
      </c>
      <c r="BL32" s="74">
        <v>0</v>
      </c>
    </row>
    <row r="33" spans="1:64" x14ac:dyDescent="0.2">
      <c r="A33" s="75">
        <v>43450</v>
      </c>
      <c r="B33" s="75">
        <v>43465</v>
      </c>
      <c r="C33" s="76">
        <v>113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17014</v>
      </c>
      <c r="L33" s="76">
        <v>2449</v>
      </c>
      <c r="M33" s="76">
        <v>2074</v>
      </c>
      <c r="N33" s="76">
        <v>5244</v>
      </c>
      <c r="O33" s="76">
        <v>0</v>
      </c>
      <c r="P33" s="76">
        <v>0</v>
      </c>
      <c r="Q33" s="76">
        <v>0</v>
      </c>
      <c r="R33" s="76">
        <v>0</v>
      </c>
      <c r="S33" s="76">
        <v>26781</v>
      </c>
      <c r="T33" s="76">
        <v>1071.24</v>
      </c>
      <c r="U33" s="76">
        <v>1050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24700</v>
      </c>
      <c r="AC33" s="76">
        <v>24660</v>
      </c>
      <c r="AD33" s="79">
        <v>0</v>
      </c>
      <c r="AE33" s="80">
        <v>0</v>
      </c>
      <c r="AF33" s="80">
        <v>8</v>
      </c>
      <c r="AG33" s="80">
        <v>0</v>
      </c>
      <c r="AH33" s="80">
        <v>85.068000793460001</v>
      </c>
      <c r="AI33" s="80">
        <v>0</v>
      </c>
      <c r="AJ33" s="80">
        <v>9.7959985733030006</v>
      </c>
      <c r="AK33" s="80">
        <v>0</v>
      </c>
      <c r="AL33" s="80">
        <v>6.9149999618529998</v>
      </c>
      <c r="AM33" s="80">
        <v>0</v>
      </c>
      <c r="AN33" s="80">
        <v>14.98333358765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116.76233333330001</v>
      </c>
      <c r="AW33" s="80">
        <v>101.779</v>
      </c>
      <c r="AX33" s="82">
        <v>0</v>
      </c>
      <c r="AY33" s="80">
        <v>7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7.9833333333330003</v>
      </c>
      <c r="BF33" s="80">
        <v>15</v>
      </c>
      <c r="BG33" s="83">
        <v>0</v>
      </c>
      <c r="BH33" s="80">
        <v>0</v>
      </c>
      <c r="BI33" s="77" t="s">
        <v>71</v>
      </c>
      <c r="BJ33" s="83">
        <v>0</v>
      </c>
      <c r="BK33" s="83">
        <v>0</v>
      </c>
      <c r="BL33" s="83">
        <v>0</v>
      </c>
    </row>
    <row r="34" spans="1:64" x14ac:dyDescent="0.2">
      <c r="A34" s="66">
        <v>43450</v>
      </c>
      <c r="B34" s="66">
        <v>43465</v>
      </c>
      <c r="C34" s="67">
        <v>117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392</v>
      </c>
      <c r="L34" s="67">
        <v>0</v>
      </c>
      <c r="M34" s="67">
        <v>0</v>
      </c>
      <c r="N34" s="67">
        <v>11151</v>
      </c>
      <c r="O34" s="67">
        <v>0</v>
      </c>
      <c r="P34" s="67">
        <v>0</v>
      </c>
      <c r="Q34" s="67">
        <v>0</v>
      </c>
      <c r="R34" s="67">
        <v>14400</v>
      </c>
      <c r="S34" s="67">
        <v>25943</v>
      </c>
      <c r="T34" s="67">
        <v>1037.72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24950</v>
      </c>
      <c r="AC34" s="67">
        <v>24905</v>
      </c>
      <c r="AD34" s="70">
        <v>9</v>
      </c>
      <c r="AE34" s="71">
        <v>0</v>
      </c>
      <c r="AF34" s="71">
        <v>26.040000915530001</v>
      </c>
      <c r="AG34" s="71">
        <v>0</v>
      </c>
      <c r="AH34" s="71">
        <v>1.960000038147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31.860000610349999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33.82</v>
      </c>
      <c r="AW34" s="71">
        <v>1.96</v>
      </c>
      <c r="AX34" s="73">
        <v>0</v>
      </c>
      <c r="AY34" s="71">
        <v>31.86</v>
      </c>
      <c r="AZ34" s="71">
        <v>0</v>
      </c>
      <c r="BA34" s="71">
        <v>72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78</v>
      </c>
      <c r="BJ34" s="74">
        <v>0</v>
      </c>
      <c r="BK34" s="74">
        <v>0</v>
      </c>
      <c r="BL34" s="74">
        <v>0</v>
      </c>
    </row>
    <row r="35" spans="1:64" x14ac:dyDescent="0.2">
      <c r="A35" s="75">
        <v>43450</v>
      </c>
      <c r="B35" s="75">
        <v>43465</v>
      </c>
      <c r="C35" s="76">
        <v>119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14900</v>
      </c>
      <c r="L35" s="76">
        <v>1000</v>
      </c>
      <c r="M35" s="76">
        <v>450</v>
      </c>
      <c r="N35" s="76">
        <v>6748</v>
      </c>
      <c r="O35" s="76">
        <v>0</v>
      </c>
      <c r="P35" s="76">
        <v>0</v>
      </c>
      <c r="Q35" s="76">
        <v>0</v>
      </c>
      <c r="R35" s="76">
        <v>0</v>
      </c>
      <c r="S35" s="76">
        <v>23098</v>
      </c>
      <c r="T35" s="76">
        <v>923.92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22200</v>
      </c>
      <c r="AC35" s="76">
        <v>22174</v>
      </c>
      <c r="AD35" s="79">
        <v>0</v>
      </c>
      <c r="AE35" s="80">
        <v>0</v>
      </c>
      <c r="AF35" s="80">
        <v>16</v>
      </c>
      <c r="AG35" s="80">
        <v>0</v>
      </c>
      <c r="AH35" s="80">
        <v>74.5</v>
      </c>
      <c r="AI35" s="80">
        <v>0</v>
      </c>
      <c r="AJ35" s="80">
        <v>4</v>
      </c>
      <c r="AK35" s="80">
        <v>0</v>
      </c>
      <c r="AL35" s="80">
        <v>1.5</v>
      </c>
      <c r="AM35" s="80">
        <v>0</v>
      </c>
      <c r="AN35" s="80">
        <v>19.279333114620002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99.279333333330001</v>
      </c>
      <c r="AW35" s="80">
        <v>80</v>
      </c>
      <c r="AX35" s="82">
        <v>0</v>
      </c>
      <c r="AY35" s="80">
        <v>12.779333333329999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6.5</v>
      </c>
      <c r="BF35" s="80">
        <v>15</v>
      </c>
      <c r="BG35" s="83">
        <v>0</v>
      </c>
      <c r="BH35" s="80">
        <v>0</v>
      </c>
      <c r="BI35" s="77" t="s">
        <v>92</v>
      </c>
      <c r="BJ35" s="83">
        <v>0</v>
      </c>
      <c r="BK35" s="83">
        <v>0</v>
      </c>
      <c r="BL35" s="83">
        <v>0</v>
      </c>
    </row>
    <row r="36" spans="1:64" x14ac:dyDescent="0.2">
      <c r="A36" s="66">
        <v>43450</v>
      </c>
      <c r="B36" s="66">
        <v>43465</v>
      </c>
      <c r="C36" s="67">
        <v>122</v>
      </c>
      <c r="D36" s="68" t="s">
        <v>165</v>
      </c>
      <c r="E36" s="68" t="s">
        <v>166</v>
      </c>
      <c r="F36" s="69" t="s">
        <v>167</v>
      </c>
      <c r="G36" s="67">
        <v>0</v>
      </c>
      <c r="H36" s="67">
        <v>0</v>
      </c>
      <c r="I36" s="67">
        <v>0</v>
      </c>
      <c r="J36" s="67">
        <v>0</v>
      </c>
      <c r="K36" s="67">
        <v>75000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75000</v>
      </c>
      <c r="T36" s="67">
        <v>0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75000</v>
      </c>
      <c r="AC36" s="67">
        <v>75000</v>
      </c>
      <c r="AD36" s="70">
        <v>0</v>
      </c>
      <c r="AE36" s="71">
        <v>0</v>
      </c>
      <c r="AF36" s="71">
        <v>0</v>
      </c>
      <c r="AG36" s="71">
        <v>0</v>
      </c>
      <c r="AH36" s="71">
        <v>96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0</v>
      </c>
      <c r="AO36" s="71">
        <v>0</v>
      </c>
      <c r="AP36" s="71">
        <v>0</v>
      </c>
      <c r="AQ36" s="71">
        <v>0</v>
      </c>
      <c r="AR36" s="71">
        <v>786.71328700000004</v>
      </c>
      <c r="AS36" s="72">
        <v>2</v>
      </c>
      <c r="AT36" s="71">
        <v>44</v>
      </c>
      <c r="AU36" s="67">
        <v>150000</v>
      </c>
      <c r="AV36" s="71">
        <v>0</v>
      </c>
      <c r="AW36" s="71">
        <v>0</v>
      </c>
      <c r="AX36" s="73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78</v>
      </c>
      <c r="BJ36" s="74">
        <v>0</v>
      </c>
      <c r="BK36" s="74">
        <v>0</v>
      </c>
      <c r="BL36" s="74">
        <v>0</v>
      </c>
    </row>
    <row r="37" spans="1:64" x14ac:dyDescent="0.2">
      <c r="A37" s="75">
        <v>43450</v>
      </c>
      <c r="B37" s="75">
        <v>43465</v>
      </c>
      <c r="C37" s="76">
        <v>123</v>
      </c>
      <c r="D37" s="77" t="s">
        <v>89</v>
      </c>
      <c r="E37" s="77" t="s">
        <v>168</v>
      </c>
      <c r="F37" s="78" t="s">
        <v>169</v>
      </c>
      <c r="G37" s="76">
        <v>0</v>
      </c>
      <c r="H37" s="76">
        <v>0</v>
      </c>
      <c r="I37" s="76">
        <v>0</v>
      </c>
      <c r="J37" s="76">
        <v>0</v>
      </c>
      <c r="K37" s="76">
        <v>11440</v>
      </c>
      <c r="L37" s="76">
        <v>1700</v>
      </c>
      <c r="M37" s="76">
        <v>540</v>
      </c>
      <c r="N37" s="76">
        <v>6288</v>
      </c>
      <c r="O37" s="76">
        <v>0</v>
      </c>
      <c r="P37" s="76">
        <v>0</v>
      </c>
      <c r="Q37" s="76">
        <v>4800</v>
      </c>
      <c r="R37" s="76">
        <v>0</v>
      </c>
      <c r="S37" s="76">
        <v>24768</v>
      </c>
      <c r="T37" s="76">
        <v>990.72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23800</v>
      </c>
      <c r="AC37" s="76">
        <v>23777</v>
      </c>
      <c r="AD37" s="79">
        <v>0</v>
      </c>
      <c r="AE37" s="80">
        <v>3</v>
      </c>
      <c r="AF37" s="80">
        <v>37.369998931890002</v>
      </c>
      <c r="AG37" s="80">
        <v>0</v>
      </c>
      <c r="AH37" s="80">
        <v>57.20000076294</v>
      </c>
      <c r="AI37" s="80">
        <v>0</v>
      </c>
      <c r="AJ37" s="80">
        <v>6.8000001907350001</v>
      </c>
      <c r="AK37" s="80">
        <v>0</v>
      </c>
      <c r="AL37" s="80">
        <v>1.799999952316</v>
      </c>
      <c r="AM37" s="80">
        <v>0</v>
      </c>
      <c r="AN37" s="80">
        <v>17.966667175289999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83.766666666670005</v>
      </c>
      <c r="AW37" s="80">
        <v>65.8</v>
      </c>
      <c r="AX37" s="82">
        <v>0</v>
      </c>
      <c r="AY37" s="80">
        <v>4</v>
      </c>
      <c r="AZ37" s="80">
        <v>0</v>
      </c>
      <c r="BA37" s="80">
        <v>0</v>
      </c>
      <c r="BB37" s="80">
        <v>24</v>
      </c>
      <c r="BC37" s="80">
        <v>24</v>
      </c>
      <c r="BD37" s="80">
        <v>0</v>
      </c>
      <c r="BE37" s="80">
        <v>13.966666666669999</v>
      </c>
      <c r="BF37" s="80">
        <v>15</v>
      </c>
      <c r="BG37" s="83">
        <v>0</v>
      </c>
      <c r="BH37" s="80">
        <v>0</v>
      </c>
      <c r="BI37" s="77" t="s">
        <v>78</v>
      </c>
      <c r="BJ37" s="83">
        <v>0</v>
      </c>
      <c r="BK37" s="83">
        <v>0</v>
      </c>
      <c r="BL37" s="83">
        <v>0</v>
      </c>
    </row>
    <row r="38" spans="1:64" x14ac:dyDescent="0.2">
      <c r="A38" s="66">
        <v>43450</v>
      </c>
      <c r="B38" s="66">
        <v>43465</v>
      </c>
      <c r="C38" s="67">
        <v>129</v>
      </c>
      <c r="D38" s="68" t="s">
        <v>170</v>
      </c>
      <c r="E38" s="68" t="s">
        <v>171</v>
      </c>
      <c r="F38" s="69" t="s">
        <v>172</v>
      </c>
      <c r="G38" s="67">
        <v>0</v>
      </c>
      <c r="H38" s="67">
        <v>0</v>
      </c>
      <c r="I38" s="67">
        <v>0</v>
      </c>
      <c r="J38" s="67">
        <v>0</v>
      </c>
      <c r="K38" s="67">
        <v>14663</v>
      </c>
      <c r="L38" s="67">
        <v>0</v>
      </c>
      <c r="M38" s="67">
        <v>0</v>
      </c>
      <c r="N38" s="67">
        <v>9088</v>
      </c>
      <c r="O38" s="67">
        <v>0</v>
      </c>
      <c r="P38" s="67">
        <v>0</v>
      </c>
      <c r="Q38" s="67">
        <v>0</v>
      </c>
      <c r="R38" s="67">
        <v>0</v>
      </c>
      <c r="S38" s="67">
        <v>23751</v>
      </c>
      <c r="T38" s="67">
        <v>950.04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22850</v>
      </c>
      <c r="AC38" s="67">
        <v>22801</v>
      </c>
      <c r="AD38" s="70">
        <v>0</v>
      </c>
      <c r="AE38" s="71">
        <v>0</v>
      </c>
      <c r="AF38" s="71">
        <v>29.170000076289998</v>
      </c>
      <c r="AG38" s="71">
        <v>0</v>
      </c>
      <c r="AH38" s="71">
        <v>73.31300354004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25.966667175289999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99.279666666669996</v>
      </c>
      <c r="AW38" s="71">
        <v>73.313000000000002</v>
      </c>
      <c r="AX38" s="73">
        <v>0</v>
      </c>
      <c r="AY38" s="71">
        <v>13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12.966666666669999</v>
      </c>
      <c r="BF38" s="71">
        <v>15</v>
      </c>
      <c r="BG38" s="74">
        <v>0</v>
      </c>
      <c r="BH38" s="71">
        <v>0</v>
      </c>
      <c r="BI38" s="68" t="s">
        <v>92</v>
      </c>
      <c r="BJ38" s="74">
        <v>0</v>
      </c>
      <c r="BK38" s="74">
        <v>0</v>
      </c>
      <c r="BL38" s="74">
        <v>0</v>
      </c>
    </row>
    <row r="39" spans="1:64" x14ac:dyDescent="0.2">
      <c r="A39" s="75">
        <v>43450</v>
      </c>
      <c r="B39" s="75">
        <v>43465</v>
      </c>
      <c r="C39" s="76">
        <v>133</v>
      </c>
      <c r="D39" s="77" t="s">
        <v>173</v>
      </c>
      <c r="E39" s="77" t="s">
        <v>174</v>
      </c>
      <c r="F39" s="78" t="s">
        <v>175</v>
      </c>
      <c r="G39" s="76">
        <v>0</v>
      </c>
      <c r="H39" s="76">
        <v>0</v>
      </c>
      <c r="I39" s="76">
        <v>0</v>
      </c>
      <c r="J39" s="76">
        <v>0</v>
      </c>
      <c r="K39" s="76">
        <v>11988</v>
      </c>
      <c r="L39" s="76">
        <v>0</v>
      </c>
      <c r="M39" s="76">
        <v>0</v>
      </c>
      <c r="N39" s="76">
        <v>11866</v>
      </c>
      <c r="O39" s="76">
        <v>0</v>
      </c>
      <c r="P39" s="76">
        <v>0</v>
      </c>
      <c r="Q39" s="76">
        <v>0</v>
      </c>
      <c r="R39" s="76">
        <v>0</v>
      </c>
      <c r="S39" s="76">
        <v>23854</v>
      </c>
      <c r="T39" s="76">
        <v>954.16</v>
      </c>
      <c r="U39" s="76">
        <v>380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22550</v>
      </c>
      <c r="AC39" s="76">
        <v>22520</v>
      </c>
      <c r="AD39" s="79">
        <v>0</v>
      </c>
      <c r="AE39" s="80">
        <v>0</v>
      </c>
      <c r="AF39" s="80">
        <v>36.06000137329</v>
      </c>
      <c r="AG39" s="80">
        <v>0</v>
      </c>
      <c r="AH39" s="80">
        <v>59.93999862671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33.903331756589999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93.843333333329994</v>
      </c>
      <c r="AW39" s="80">
        <v>59.94</v>
      </c>
      <c r="AX39" s="82">
        <v>0</v>
      </c>
      <c r="AY39" s="80">
        <v>33.903333333330004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78</v>
      </c>
      <c r="BJ39" s="83">
        <v>0</v>
      </c>
      <c r="BK39" s="83">
        <v>0</v>
      </c>
      <c r="BL39" s="83">
        <v>0</v>
      </c>
    </row>
    <row r="40" spans="1:64" x14ac:dyDescent="0.2">
      <c r="A40" s="66">
        <v>43450</v>
      </c>
      <c r="B40" s="66">
        <v>43465</v>
      </c>
      <c r="C40" s="67">
        <v>134</v>
      </c>
      <c r="D40" s="68" t="s">
        <v>176</v>
      </c>
      <c r="E40" s="68" t="s">
        <v>177</v>
      </c>
      <c r="F40" s="69" t="s">
        <v>178</v>
      </c>
      <c r="G40" s="67">
        <v>0</v>
      </c>
      <c r="H40" s="67">
        <v>0</v>
      </c>
      <c r="I40" s="67">
        <v>0</v>
      </c>
      <c r="J40" s="67">
        <v>0</v>
      </c>
      <c r="K40" s="67">
        <v>15900</v>
      </c>
      <c r="L40" s="67">
        <v>1000</v>
      </c>
      <c r="M40" s="67">
        <v>1650</v>
      </c>
      <c r="N40" s="67">
        <v>2625</v>
      </c>
      <c r="O40" s="67">
        <v>0</v>
      </c>
      <c r="P40" s="67">
        <v>0</v>
      </c>
      <c r="Q40" s="67">
        <v>0</v>
      </c>
      <c r="R40" s="67">
        <v>0</v>
      </c>
      <c r="S40" s="67">
        <v>21175</v>
      </c>
      <c r="T40" s="67">
        <v>847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20350</v>
      </c>
      <c r="AC40" s="67">
        <v>20328</v>
      </c>
      <c r="AD40" s="70">
        <v>0</v>
      </c>
      <c r="AE40" s="71">
        <v>0</v>
      </c>
      <c r="AF40" s="71">
        <v>15.5</v>
      </c>
      <c r="AG40" s="71">
        <v>0</v>
      </c>
      <c r="AH40" s="71">
        <v>79.5</v>
      </c>
      <c r="AI40" s="71">
        <v>0</v>
      </c>
      <c r="AJ40" s="71">
        <v>4</v>
      </c>
      <c r="AK40" s="71">
        <v>0</v>
      </c>
      <c r="AL40" s="71">
        <v>5.5</v>
      </c>
      <c r="AM40" s="71">
        <v>0</v>
      </c>
      <c r="AN40" s="71">
        <v>7.5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96.5</v>
      </c>
      <c r="AW40" s="71">
        <v>89</v>
      </c>
      <c r="AX40" s="73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7.5</v>
      </c>
      <c r="BF40" s="71">
        <v>15</v>
      </c>
      <c r="BG40" s="74">
        <v>0</v>
      </c>
      <c r="BH40" s="71">
        <v>0</v>
      </c>
      <c r="BI40" s="68" t="s">
        <v>92</v>
      </c>
      <c r="BJ40" s="74">
        <v>0</v>
      </c>
      <c r="BK40" s="74">
        <v>0</v>
      </c>
      <c r="BL40" s="74">
        <v>0</v>
      </c>
    </row>
    <row r="41" spans="1:64" x14ac:dyDescent="0.2">
      <c r="A41" s="75">
        <v>43450</v>
      </c>
      <c r="B41" s="75">
        <v>43465</v>
      </c>
      <c r="C41" s="76">
        <v>135</v>
      </c>
      <c r="D41" s="77" t="s">
        <v>179</v>
      </c>
      <c r="E41" s="77" t="s">
        <v>180</v>
      </c>
      <c r="F41" s="78" t="s">
        <v>181</v>
      </c>
      <c r="G41" s="76">
        <v>0</v>
      </c>
      <c r="H41" s="76">
        <v>0</v>
      </c>
      <c r="I41" s="76">
        <v>0</v>
      </c>
      <c r="J41" s="76">
        <v>0</v>
      </c>
      <c r="K41" s="76">
        <v>17393</v>
      </c>
      <c r="L41" s="76">
        <v>1604</v>
      </c>
      <c r="M41" s="76">
        <v>1930</v>
      </c>
      <c r="N41" s="76">
        <v>5623</v>
      </c>
      <c r="O41" s="76">
        <v>0</v>
      </c>
      <c r="P41" s="76">
        <v>0</v>
      </c>
      <c r="Q41" s="76">
        <v>0</v>
      </c>
      <c r="R41" s="76">
        <v>0</v>
      </c>
      <c r="S41" s="76">
        <v>26550</v>
      </c>
      <c r="T41" s="76">
        <v>1062</v>
      </c>
      <c r="U41" s="76">
        <v>1362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24150</v>
      </c>
      <c r="AC41" s="76">
        <v>24126</v>
      </c>
      <c r="AD41" s="79">
        <v>0</v>
      </c>
      <c r="AE41" s="80">
        <v>0</v>
      </c>
      <c r="AF41" s="80">
        <v>7</v>
      </c>
      <c r="AG41" s="80">
        <v>0</v>
      </c>
      <c r="AH41" s="80">
        <v>86.966003417970001</v>
      </c>
      <c r="AI41" s="80">
        <v>0</v>
      </c>
      <c r="AJ41" s="80">
        <v>6.4149999618529998</v>
      </c>
      <c r="AK41" s="80">
        <v>0</v>
      </c>
      <c r="AL41" s="80">
        <v>6.4320001602170001</v>
      </c>
      <c r="AM41" s="80">
        <v>0</v>
      </c>
      <c r="AN41" s="80">
        <v>16.066333770749999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115.8793333333</v>
      </c>
      <c r="AW41" s="80">
        <v>99.813000000000002</v>
      </c>
      <c r="AX41" s="82">
        <v>0</v>
      </c>
      <c r="AY41" s="80">
        <v>9.0830000000000002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6.9833333333330003</v>
      </c>
      <c r="BF41" s="80">
        <v>15</v>
      </c>
      <c r="BG41" s="83">
        <v>0</v>
      </c>
      <c r="BH41" s="80">
        <v>0</v>
      </c>
      <c r="BI41" s="77" t="s">
        <v>64</v>
      </c>
      <c r="BJ41" s="83">
        <v>0</v>
      </c>
      <c r="BK41" s="83">
        <v>0</v>
      </c>
      <c r="BL41" s="83">
        <v>0</v>
      </c>
    </row>
    <row r="42" spans="1:64" x14ac:dyDescent="0.2">
      <c r="A42" s="66">
        <v>43450</v>
      </c>
      <c r="B42" s="66">
        <v>43465</v>
      </c>
      <c r="C42" s="67">
        <v>137</v>
      </c>
      <c r="D42" s="68" t="s">
        <v>182</v>
      </c>
      <c r="E42" s="68" t="s">
        <v>183</v>
      </c>
      <c r="F42" s="69" t="s">
        <v>184</v>
      </c>
      <c r="G42" s="67">
        <v>0</v>
      </c>
      <c r="H42" s="67">
        <v>0</v>
      </c>
      <c r="I42" s="67">
        <v>0</v>
      </c>
      <c r="J42" s="67">
        <v>0</v>
      </c>
      <c r="K42" s="67">
        <v>16682</v>
      </c>
      <c r="L42" s="67">
        <v>157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16839</v>
      </c>
      <c r="T42" s="67">
        <v>673.56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16200</v>
      </c>
      <c r="AC42" s="67">
        <v>16165</v>
      </c>
      <c r="AD42" s="70">
        <v>0</v>
      </c>
      <c r="AE42" s="71">
        <v>0</v>
      </c>
      <c r="AF42" s="71">
        <v>13.220000267030001</v>
      </c>
      <c r="AG42" s="71">
        <v>0</v>
      </c>
      <c r="AH42" s="71">
        <v>83.41000366211</v>
      </c>
      <c r="AI42" s="71">
        <v>0</v>
      </c>
      <c r="AJ42" s="71">
        <v>0.6299999952316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84.04</v>
      </c>
      <c r="AW42" s="71">
        <v>84.04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78</v>
      </c>
      <c r="BJ42" s="74">
        <v>0</v>
      </c>
      <c r="BK42" s="74">
        <v>0</v>
      </c>
      <c r="BL42" s="74">
        <v>0</v>
      </c>
    </row>
    <row r="43" spans="1:64" x14ac:dyDescent="0.2">
      <c r="A43" s="75">
        <v>43450</v>
      </c>
      <c r="B43" s="75">
        <v>43465</v>
      </c>
      <c r="C43" s="76">
        <v>145</v>
      </c>
      <c r="D43" s="77" t="s">
        <v>185</v>
      </c>
      <c r="E43" s="77" t="s">
        <v>186</v>
      </c>
      <c r="F43" s="78" t="s">
        <v>187</v>
      </c>
      <c r="G43" s="76">
        <v>0</v>
      </c>
      <c r="H43" s="76">
        <v>0</v>
      </c>
      <c r="I43" s="76">
        <v>0</v>
      </c>
      <c r="J43" s="76">
        <v>0</v>
      </c>
      <c r="K43" s="76">
        <v>22183</v>
      </c>
      <c r="L43" s="76">
        <v>1250</v>
      </c>
      <c r="M43" s="76">
        <v>2036</v>
      </c>
      <c r="N43" s="76">
        <v>3143</v>
      </c>
      <c r="O43" s="76">
        <v>0</v>
      </c>
      <c r="P43" s="76">
        <v>0</v>
      </c>
      <c r="Q43" s="76">
        <v>0</v>
      </c>
      <c r="R43" s="76">
        <v>0</v>
      </c>
      <c r="S43" s="76">
        <v>28612</v>
      </c>
      <c r="T43" s="76">
        <v>1144.48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27500</v>
      </c>
      <c r="AC43" s="76">
        <v>27468</v>
      </c>
      <c r="AD43" s="79">
        <v>0</v>
      </c>
      <c r="AE43" s="80">
        <v>0</v>
      </c>
      <c r="AF43" s="80">
        <v>23.879999160770002</v>
      </c>
      <c r="AG43" s="80">
        <v>0</v>
      </c>
      <c r="AH43" s="80">
        <v>88.730003356929998</v>
      </c>
      <c r="AI43" s="80">
        <v>0</v>
      </c>
      <c r="AJ43" s="80">
        <v>4</v>
      </c>
      <c r="AK43" s="80">
        <v>0</v>
      </c>
      <c r="AL43" s="80">
        <v>5.4299998283389996</v>
      </c>
      <c r="AM43" s="80">
        <v>0</v>
      </c>
      <c r="AN43" s="80">
        <v>7.1833333969120003</v>
      </c>
      <c r="AO43" s="80">
        <v>0</v>
      </c>
      <c r="AP43" s="80">
        <v>0</v>
      </c>
      <c r="AQ43" s="80">
        <v>0</v>
      </c>
      <c r="AR43" s="80">
        <v>250</v>
      </c>
      <c r="AS43" s="81">
        <v>1</v>
      </c>
      <c r="AT43" s="80">
        <v>44</v>
      </c>
      <c r="AU43" s="76">
        <v>47667</v>
      </c>
      <c r="AV43" s="80">
        <v>105.3433333333</v>
      </c>
      <c r="AW43" s="80">
        <v>98.16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7.1833333333329996</v>
      </c>
      <c r="BF43" s="80">
        <v>15</v>
      </c>
      <c r="BG43" s="83">
        <v>0</v>
      </c>
      <c r="BH43" s="80">
        <v>0</v>
      </c>
      <c r="BI43" s="77" t="s">
        <v>78</v>
      </c>
      <c r="BJ43" s="83">
        <v>0</v>
      </c>
      <c r="BK43" s="83">
        <v>0</v>
      </c>
      <c r="BL43" s="83">
        <v>0</v>
      </c>
    </row>
    <row r="44" spans="1:64" x14ac:dyDescent="0.2">
      <c r="A44" s="66">
        <v>43450</v>
      </c>
      <c r="B44" s="66">
        <v>43465</v>
      </c>
      <c r="C44" s="67">
        <v>147</v>
      </c>
      <c r="D44" s="68" t="s">
        <v>188</v>
      </c>
      <c r="E44" s="68" t="s">
        <v>189</v>
      </c>
      <c r="F44" s="69" t="s">
        <v>190</v>
      </c>
      <c r="G44" s="67">
        <v>0</v>
      </c>
      <c r="H44" s="67">
        <v>0</v>
      </c>
      <c r="I44" s="67">
        <v>0</v>
      </c>
      <c r="J44" s="67">
        <v>0</v>
      </c>
      <c r="K44" s="67">
        <v>15222</v>
      </c>
      <c r="L44" s="67">
        <v>0</v>
      </c>
      <c r="M44" s="67">
        <v>0</v>
      </c>
      <c r="N44" s="67">
        <v>4842</v>
      </c>
      <c r="O44" s="67">
        <v>0</v>
      </c>
      <c r="P44" s="67">
        <v>0</v>
      </c>
      <c r="Q44" s="67">
        <v>0</v>
      </c>
      <c r="R44" s="67">
        <v>0</v>
      </c>
      <c r="S44" s="67">
        <v>20064</v>
      </c>
      <c r="T44" s="67">
        <v>802.56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19300</v>
      </c>
      <c r="AC44" s="67">
        <v>19261</v>
      </c>
      <c r="AD44" s="70">
        <v>0</v>
      </c>
      <c r="AE44" s="71">
        <v>0</v>
      </c>
      <c r="AF44" s="71">
        <v>33.720001220699999</v>
      </c>
      <c r="AG44" s="71">
        <v>0</v>
      </c>
      <c r="AH44" s="71">
        <v>76.110000610349999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13.833333015439999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89.943333333330003</v>
      </c>
      <c r="AW44" s="71">
        <v>76.11</v>
      </c>
      <c r="AX44" s="73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13.83333333333</v>
      </c>
      <c r="BF44" s="71">
        <v>15</v>
      </c>
      <c r="BG44" s="74">
        <v>0</v>
      </c>
      <c r="BH44" s="71">
        <v>0</v>
      </c>
      <c r="BI44" s="68" t="s">
        <v>78</v>
      </c>
      <c r="BJ44" s="74">
        <v>0</v>
      </c>
      <c r="BK44" s="74">
        <v>0</v>
      </c>
      <c r="BL44" s="74">
        <v>0</v>
      </c>
    </row>
    <row r="45" spans="1:64" x14ac:dyDescent="0.2">
      <c r="A45" s="75">
        <v>43450</v>
      </c>
      <c r="B45" s="75">
        <v>43465</v>
      </c>
      <c r="C45" s="76">
        <v>156</v>
      </c>
      <c r="D45" s="77" t="s">
        <v>159</v>
      </c>
      <c r="E45" s="77" t="s">
        <v>191</v>
      </c>
      <c r="F45" s="78" t="s">
        <v>192</v>
      </c>
      <c r="G45" s="76">
        <v>0</v>
      </c>
      <c r="H45" s="76">
        <v>0</v>
      </c>
      <c r="I45" s="76">
        <v>0</v>
      </c>
      <c r="J45" s="76">
        <v>0</v>
      </c>
      <c r="K45" s="76">
        <v>14710</v>
      </c>
      <c r="L45" s="76">
        <v>0</v>
      </c>
      <c r="M45" s="76">
        <v>0</v>
      </c>
      <c r="N45" s="76">
        <v>9708</v>
      </c>
      <c r="O45" s="76">
        <v>0</v>
      </c>
      <c r="P45" s="76">
        <v>0</v>
      </c>
      <c r="Q45" s="76">
        <v>0</v>
      </c>
      <c r="R45" s="76">
        <v>0</v>
      </c>
      <c r="S45" s="76">
        <v>24418</v>
      </c>
      <c r="T45" s="76">
        <v>976.72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23450</v>
      </c>
      <c r="AC45" s="76">
        <v>23441</v>
      </c>
      <c r="AD45" s="79">
        <v>0</v>
      </c>
      <c r="AE45" s="80">
        <v>0</v>
      </c>
      <c r="AF45" s="80">
        <v>37.45000076294</v>
      </c>
      <c r="AG45" s="80">
        <v>0</v>
      </c>
      <c r="AH45" s="80">
        <v>73.550003051760001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27.736665725710001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101.2866666667</v>
      </c>
      <c r="AW45" s="80">
        <v>73.55</v>
      </c>
      <c r="AX45" s="82">
        <v>0</v>
      </c>
      <c r="AY45" s="80">
        <v>12.736666666670001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15</v>
      </c>
      <c r="BF45" s="80">
        <v>15</v>
      </c>
      <c r="BG45" s="83">
        <v>0</v>
      </c>
      <c r="BH45" s="80">
        <v>0</v>
      </c>
      <c r="BI45" s="77" t="s">
        <v>71</v>
      </c>
      <c r="BJ45" s="83">
        <v>0</v>
      </c>
      <c r="BK45" s="83">
        <v>0</v>
      </c>
      <c r="BL45" s="83">
        <v>0</v>
      </c>
    </row>
    <row r="46" spans="1:64" x14ac:dyDescent="0.2">
      <c r="A46" s="66">
        <v>43450</v>
      </c>
      <c r="B46" s="66">
        <v>43465</v>
      </c>
      <c r="C46" s="67">
        <v>158</v>
      </c>
      <c r="D46" s="68" t="s">
        <v>193</v>
      </c>
      <c r="E46" s="68" t="s">
        <v>194</v>
      </c>
      <c r="F46" s="69" t="s">
        <v>195</v>
      </c>
      <c r="G46" s="67">
        <v>0</v>
      </c>
      <c r="H46" s="67">
        <v>0</v>
      </c>
      <c r="I46" s="67">
        <v>0</v>
      </c>
      <c r="J46" s="67">
        <v>0</v>
      </c>
      <c r="K46" s="67">
        <v>12183</v>
      </c>
      <c r="L46" s="67">
        <v>0</v>
      </c>
      <c r="M46" s="67">
        <v>0</v>
      </c>
      <c r="N46" s="67">
        <v>7000</v>
      </c>
      <c r="O46" s="67">
        <v>0</v>
      </c>
      <c r="P46" s="67">
        <v>0</v>
      </c>
      <c r="Q46" s="67">
        <v>0</v>
      </c>
      <c r="R46" s="67">
        <v>0</v>
      </c>
      <c r="S46" s="67">
        <v>19183</v>
      </c>
      <c r="T46" s="67">
        <v>767.32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18450</v>
      </c>
      <c r="AC46" s="67">
        <v>18416</v>
      </c>
      <c r="AD46" s="70">
        <v>0</v>
      </c>
      <c r="AE46" s="71">
        <v>0</v>
      </c>
      <c r="AF46" s="71">
        <v>35.090000152590001</v>
      </c>
      <c r="AG46" s="71">
        <v>0</v>
      </c>
      <c r="AH46" s="71">
        <v>60.915000915530001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20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80.915000000000006</v>
      </c>
      <c r="AW46" s="71">
        <v>60.914999999999999</v>
      </c>
      <c r="AX46" s="73">
        <v>0</v>
      </c>
      <c r="AY46" s="71">
        <v>5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15</v>
      </c>
      <c r="BF46" s="71">
        <v>15</v>
      </c>
      <c r="BG46" s="74">
        <v>0</v>
      </c>
      <c r="BH46" s="71">
        <v>0</v>
      </c>
      <c r="BI46" s="68" t="s">
        <v>92</v>
      </c>
      <c r="BJ46" s="74">
        <v>0</v>
      </c>
      <c r="BK46" s="74">
        <v>0</v>
      </c>
      <c r="BL46" s="74">
        <v>0</v>
      </c>
    </row>
    <row r="47" spans="1:64" x14ac:dyDescent="0.2">
      <c r="A47" s="75">
        <v>43450</v>
      </c>
      <c r="B47" s="75">
        <v>43465</v>
      </c>
      <c r="C47" s="76">
        <v>159</v>
      </c>
      <c r="D47" s="77" t="s">
        <v>196</v>
      </c>
      <c r="E47" s="77" t="s">
        <v>197</v>
      </c>
      <c r="F47" s="78" t="s">
        <v>198</v>
      </c>
      <c r="G47" s="76">
        <v>0</v>
      </c>
      <c r="H47" s="76">
        <v>0</v>
      </c>
      <c r="I47" s="76">
        <v>0</v>
      </c>
      <c r="J47" s="76">
        <v>0</v>
      </c>
      <c r="K47" s="76">
        <v>17500</v>
      </c>
      <c r="L47" s="76">
        <v>2000</v>
      </c>
      <c r="M47" s="76">
        <v>300</v>
      </c>
      <c r="N47" s="76">
        <v>7326</v>
      </c>
      <c r="O47" s="76">
        <v>0</v>
      </c>
      <c r="P47" s="76">
        <v>0</v>
      </c>
      <c r="Q47" s="76">
        <v>0</v>
      </c>
      <c r="R47" s="76">
        <v>0</v>
      </c>
      <c r="S47" s="76">
        <v>27126</v>
      </c>
      <c r="T47" s="76">
        <v>1085.04</v>
      </c>
      <c r="U47" s="76">
        <v>589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25500</v>
      </c>
      <c r="AC47" s="76">
        <v>25452</v>
      </c>
      <c r="AD47" s="79">
        <v>0</v>
      </c>
      <c r="AE47" s="80">
        <v>0</v>
      </c>
      <c r="AF47" s="80">
        <v>16</v>
      </c>
      <c r="AG47" s="80">
        <v>0</v>
      </c>
      <c r="AH47" s="80">
        <v>87.5</v>
      </c>
      <c r="AI47" s="80">
        <v>0</v>
      </c>
      <c r="AJ47" s="80">
        <v>8</v>
      </c>
      <c r="AK47" s="80">
        <v>0</v>
      </c>
      <c r="AL47" s="80">
        <v>1</v>
      </c>
      <c r="AM47" s="80">
        <v>0</v>
      </c>
      <c r="AN47" s="80">
        <v>20.931999206539999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117.432</v>
      </c>
      <c r="AW47" s="80">
        <v>96.5</v>
      </c>
      <c r="AX47" s="82">
        <v>0</v>
      </c>
      <c r="AY47" s="80">
        <v>3.9319999999999999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17</v>
      </c>
      <c r="BF47" s="80">
        <v>15</v>
      </c>
      <c r="BG47" s="83">
        <v>0</v>
      </c>
      <c r="BH47" s="80">
        <v>0</v>
      </c>
      <c r="BI47" s="77" t="s">
        <v>64</v>
      </c>
      <c r="BJ47" s="83">
        <v>0</v>
      </c>
      <c r="BK47" s="83">
        <v>0</v>
      </c>
      <c r="BL47" s="83">
        <v>0</v>
      </c>
    </row>
    <row r="48" spans="1:64" x14ac:dyDescent="0.2">
      <c r="A48" s="66">
        <v>43450</v>
      </c>
      <c r="B48" s="66">
        <v>43465</v>
      </c>
      <c r="C48" s="67">
        <v>161</v>
      </c>
      <c r="D48" s="68" t="s">
        <v>199</v>
      </c>
      <c r="E48" s="68" t="s">
        <v>200</v>
      </c>
      <c r="F48" s="69" t="s">
        <v>201</v>
      </c>
      <c r="G48" s="67">
        <v>0</v>
      </c>
      <c r="H48" s="67">
        <v>0</v>
      </c>
      <c r="I48" s="67">
        <v>0</v>
      </c>
      <c r="J48" s="67">
        <v>0</v>
      </c>
      <c r="K48" s="67">
        <v>6383</v>
      </c>
      <c r="L48" s="67">
        <v>0</v>
      </c>
      <c r="M48" s="67">
        <v>0</v>
      </c>
      <c r="N48" s="67">
        <v>1225</v>
      </c>
      <c r="O48" s="67">
        <v>0</v>
      </c>
      <c r="P48" s="67">
        <v>0</v>
      </c>
      <c r="Q48" s="67">
        <v>0</v>
      </c>
      <c r="R48" s="67">
        <v>0</v>
      </c>
      <c r="S48" s="67">
        <v>7608</v>
      </c>
      <c r="T48" s="67">
        <v>304.32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7350</v>
      </c>
      <c r="AC48" s="67">
        <v>7304</v>
      </c>
      <c r="AD48" s="70">
        <v>0</v>
      </c>
      <c r="AE48" s="71">
        <v>0</v>
      </c>
      <c r="AF48" s="71">
        <v>64.08999633789</v>
      </c>
      <c r="AG48" s="71">
        <v>0</v>
      </c>
      <c r="AH48" s="71">
        <v>31.915000915530001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3.5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35.414999999999999</v>
      </c>
      <c r="AW48" s="71">
        <v>31.914999999999999</v>
      </c>
      <c r="AX48" s="73">
        <v>0</v>
      </c>
      <c r="AY48" s="71">
        <v>3.5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64</v>
      </c>
      <c r="BJ48" s="74">
        <v>0</v>
      </c>
      <c r="BK48" s="74">
        <v>0</v>
      </c>
      <c r="BL48" s="74">
        <v>0</v>
      </c>
    </row>
    <row r="49" spans="1:64" x14ac:dyDescent="0.2">
      <c r="A49" s="75">
        <v>43450</v>
      </c>
      <c r="B49" s="75">
        <v>43465</v>
      </c>
      <c r="C49" s="76">
        <v>163</v>
      </c>
      <c r="D49" s="77" t="s">
        <v>111</v>
      </c>
      <c r="E49" s="77" t="s">
        <v>202</v>
      </c>
      <c r="F49" s="78" t="s">
        <v>203</v>
      </c>
      <c r="G49" s="76">
        <v>0</v>
      </c>
      <c r="H49" s="76">
        <v>0</v>
      </c>
      <c r="I49" s="76">
        <v>0</v>
      </c>
      <c r="J49" s="76">
        <v>0</v>
      </c>
      <c r="K49" s="76">
        <v>15976</v>
      </c>
      <c r="L49" s="76">
        <v>233</v>
      </c>
      <c r="M49" s="76">
        <v>0</v>
      </c>
      <c r="N49" s="76">
        <v>7688</v>
      </c>
      <c r="O49" s="76">
        <v>0</v>
      </c>
      <c r="P49" s="76">
        <v>0</v>
      </c>
      <c r="Q49" s="76">
        <v>0</v>
      </c>
      <c r="R49" s="76">
        <v>0</v>
      </c>
      <c r="S49" s="76">
        <v>23897</v>
      </c>
      <c r="T49" s="76">
        <v>955.88</v>
      </c>
      <c r="U49" s="76">
        <v>1050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21900</v>
      </c>
      <c r="AC49" s="76">
        <v>21891</v>
      </c>
      <c r="AD49" s="79">
        <v>0</v>
      </c>
      <c r="AE49" s="80">
        <v>0</v>
      </c>
      <c r="AF49" s="80">
        <v>15.18999958038</v>
      </c>
      <c r="AG49" s="80">
        <v>0</v>
      </c>
      <c r="AH49" s="80">
        <v>79.880996704099999</v>
      </c>
      <c r="AI49" s="80">
        <v>0</v>
      </c>
      <c r="AJ49" s="80">
        <v>0.93199998140340001</v>
      </c>
      <c r="AK49" s="80">
        <v>0</v>
      </c>
      <c r="AL49" s="80">
        <v>0</v>
      </c>
      <c r="AM49" s="80">
        <v>0</v>
      </c>
      <c r="AN49" s="80">
        <v>21.966667175289999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102.7796666667</v>
      </c>
      <c r="AW49" s="80">
        <v>80.813000000000002</v>
      </c>
      <c r="AX49" s="82">
        <v>0</v>
      </c>
      <c r="AY49" s="80">
        <v>7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14.966666666669999</v>
      </c>
      <c r="BF49" s="80">
        <v>15</v>
      </c>
      <c r="BG49" s="83">
        <v>0</v>
      </c>
      <c r="BH49" s="80">
        <v>0</v>
      </c>
      <c r="BI49" s="77" t="s">
        <v>64</v>
      </c>
      <c r="BJ49" s="83">
        <v>0</v>
      </c>
      <c r="BK49" s="83">
        <v>0</v>
      </c>
      <c r="BL49" s="83">
        <v>0</v>
      </c>
    </row>
    <row r="50" spans="1:64" x14ac:dyDescent="0.2">
      <c r="A50" s="66">
        <v>43450</v>
      </c>
      <c r="B50" s="66">
        <v>43465</v>
      </c>
      <c r="C50" s="67">
        <v>164</v>
      </c>
      <c r="D50" s="68" t="s">
        <v>204</v>
      </c>
      <c r="E50" s="68" t="s">
        <v>205</v>
      </c>
      <c r="F50" s="69" t="s">
        <v>206</v>
      </c>
      <c r="G50" s="67">
        <v>0</v>
      </c>
      <c r="H50" s="67">
        <v>0</v>
      </c>
      <c r="I50" s="67">
        <v>0</v>
      </c>
      <c r="J50" s="67">
        <v>0</v>
      </c>
      <c r="K50" s="67">
        <v>17387</v>
      </c>
      <c r="L50" s="67">
        <v>1142</v>
      </c>
      <c r="M50" s="67">
        <v>3695</v>
      </c>
      <c r="N50" s="67">
        <v>3372</v>
      </c>
      <c r="O50" s="67">
        <v>0</v>
      </c>
      <c r="P50" s="67">
        <v>0</v>
      </c>
      <c r="Q50" s="67">
        <v>0</v>
      </c>
      <c r="R50" s="67">
        <v>0</v>
      </c>
      <c r="S50" s="67">
        <v>25596</v>
      </c>
      <c r="T50" s="67">
        <v>1023.84</v>
      </c>
      <c r="U50" s="67">
        <v>484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24100</v>
      </c>
      <c r="AC50" s="67">
        <v>24088</v>
      </c>
      <c r="AD50" s="70">
        <v>0</v>
      </c>
      <c r="AE50" s="71">
        <v>0</v>
      </c>
      <c r="AF50" s="71">
        <v>7.2199997901920003</v>
      </c>
      <c r="AG50" s="71">
        <v>0</v>
      </c>
      <c r="AH50" s="71">
        <v>86.932998657230002</v>
      </c>
      <c r="AI50" s="71">
        <v>0</v>
      </c>
      <c r="AJ50" s="71">
        <v>4.5669999122620002</v>
      </c>
      <c r="AK50" s="71">
        <v>0</v>
      </c>
      <c r="AL50" s="71">
        <v>12.3170003891</v>
      </c>
      <c r="AM50" s="71">
        <v>0</v>
      </c>
      <c r="AN50" s="71">
        <v>9.6336669921879992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113.4506666667</v>
      </c>
      <c r="AW50" s="71">
        <v>103.81699999999999</v>
      </c>
      <c r="AX50" s="73">
        <v>0</v>
      </c>
      <c r="AY50" s="71">
        <v>2.4169999999999998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7.2166666666669999</v>
      </c>
      <c r="BF50" s="71">
        <v>15</v>
      </c>
      <c r="BG50" s="74">
        <v>0</v>
      </c>
      <c r="BH50" s="71">
        <v>0</v>
      </c>
      <c r="BI50" s="68" t="s">
        <v>78</v>
      </c>
      <c r="BJ50" s="74">
        <v>0</v>
      </c>
      <c r="BK50" s="74">
        <v>0</v>
      </c>
      <c r="BL50" s="74">
        <v>0</v>
      </c>
    </row>
    <row r="51" spans="1:64" x14ac:dyDescent="0.2">
      <c r="A51" s="75">
        <v>43450</v>
      </c>
      <c r="B51" s="75">
        <v>43465</v>
      </c>
      <c r="C51" s="76">
        <v>168</v>
      </c>
      <c r="D51" s="77" t="s">
        <v>207</v>
      </c>
      <c r="E51" s="77" t="s">
        <v>208</v>
      </c>
      <c r="F51" s="78" t="s">
        <v>209</v>
      </c>
      <c r="G51" s="76">
        <v>0</v>
      </c>
      <c r="H51" s="76">
        <v>0</v>
      </c>
      <c r="I51" s="76">
        <v>0</v>
      </c>
      <c r="J51" s="76">
        <v>0</v>
      </c>
      <c r="K51" s="76">
        <v>17083</v>
      </c>
      <c r="L51" s="76">
        <v>250</v>
      </c>
      <c r="M51" s="76">
        <v>0</v>
      </c>
      <c r="N51" s="76">
        <v>7845</v>
      </c>
      <c r="O51" s="76">
        <v>0</v>
      </c>
      <c r="P51" s="76">
        <v>0</v>
      </c>
      <c r="Q51" s="76">
        <v>0</v>
      </c>
      <c r="R51" s="76">
        <v>0</v>
      </c>
      <c r="S51" s="76">
        <v>25178</v>
      </c>
      <c r="T51" s="76">
        <v>1007.12</v>
      </c>
      <c r="U51" s="76">
        <v>1192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23000</v>
      </c>
      <c r="AC51" s="76">
        <v>22979</v>
      </c>
      <c r="AD51" s="79">
        <v>0</v>
      </c>
      <c r="AE51" s="80">
        <v>0</v>
      </c>
      <c r="AF51" s="80">
        <v>17.090000152590001</v>
      </c>
      <c r="AG51" s="80">
        <v>0</v>
      </c>
      <c r="AH51" s="80">
        <v>85.415000915530001</v>
      </c>
      <c r="AI51" s="80">
        <v>0</v>
      </c>
      <c r="AJ51" s="80">
        <v>1</v>
      </c>
      <c r="AK51" s="80">
        <v>0</v>
      </c>
      <c r="AL51" s="80">
        <v>0</v>
      </c>
      <c r="AM51" s="80">
        <v>0</v>
      </c>
      <c r="AN51" s="80">
        <v>22.4156665802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108.8306666667</v>
      </c>
      <c r="AW51" s="80">
        <v>86.415000000000006</v>
      </c>
      <c r="AX51" s="82">
        <v>0</v>
      </c>
      <c r="AY51" s="80">
        <v>7.9489999999999998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14.466666666669999</v>
      </c>
      <c r="BF51" s="80">
        <v>15</v>
      </c>
      <c r="BG51" s="83">
        <v>0</v>
      </c>
      <c r="BH51" s="80">
        <v>0</v>
      </c>
      <c r="BI51" s="77" t="s">
        <v>64</v>
      </c>
      <c r="BJ51" s="83">
        <v>0</v>
      </c>
      <c r="BK51" s="83">
        <v>0</v>
      </c>
      <c r="BL51" s="83">
        <v>0</v>
      </c>
    </row>
    <row r="52" spans="1:64" x14ac:dyDescent="0.2">
      <c r="A52" s="66">
        <v>43450</v>
      </c>
      <c r="B52" s="66">
        <v>43465</v>
      </c>
      <c r="C52" s="67">
        <v>171</v>
      </c>
      <c r="D52" s="68" t="s">
        <v>210</v>
      </c>
      <c r="E52" s="68" t="s">
        <v>211</v>
      </c>
      <c r="F52" s="69" t="s">
        <v>212</v>
      </c>
      <c r="G52" s="67">
        <v>0</v>
      </c>
      <c r="H52" s="67">
        <v>0</v>
      </c>
      <c r="I52" s="67">
        <v>0</v>
      </c>
      <c r="J52" s="67">
        <v>0</v>
      </c>
      <c r="K52" s="67">
        <v>2274</v>
      </c>
      <c r="L52" s="67">
        <v>0</v>
      </c>
      <c r="M52" s="67">
        <v>0</v>
      </c>
      <c r="N52" s="67">
        <v>23244</v>
      </c>
      <c r="O52" s="67">
        <v>0</v>
      </c>
      <c r="P52" s="67">
        <v>0</v>
      </c>
      <c r="Q52" s="67">
        <v>0</v>
      </c>
      <c r="R52" s="67">
        <v>0</v>
      </c>
      <c r="S52" s="67">
        <v>25518</v>
      </c>
      <c r="T52" s="67">
        <v>1020.72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24500</v>
      </c>
      <c r="AC52" s="67">
        <v>24497</v>
      </c>
      <c r="AD52" s="70">
        <v>0</v>
      </c>
      <c r="AE52" s="71">
        <v>0</v>
      </c>
      <c r="AF52" s="71">
        <v>84.629997253420001</v>
      </c>
      <c r="AG52" s="71">
        <v>0</v>
      </c>
      <c r="AH52" s="71">
        <v>11.36999988556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66.41000366211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77.78</v>
      </c>
      <c r="AW52" s="71">
        <v>11.37</v>
      </c>
      <c r="AX52" s="73">
        <v>0</v>
      </c>
      <c r="AY52" s="71">
        <v>66.41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78</v>
      </c>
      <c r="BJ52" s="74">
        <v>0</v>
      </c>
      <c r="BK52" s="74">
        <v>0</v>
      </c>
      <c r="BL52" s="74">
        <v>0</v>
      </c>
    </row>
    <row r="53" spans="1:64" x14ac:dyDescent="0.2">
      <c r="A53" s="75">
        <v>43450</v>
      </c>
      <c r="B53" s="75">
        <v>43465</v>
      </c>
      <c r="C53" s="76">
        <v>172</v>
      </c>
      <c r="D53" s="77" t="s">
        <v>213</v>
      </c>
      <c r="E53" s="77" t="s">
        <v>214</v>
      </c>
      <c r="F53" s="78" t="s">
        <v>215</v>
      </c>
      <c r="G53" s="76">
        <v>0</v>
      </c>
      <c r="H53" s="76">
        <v>0</v>
      </c>
      <c r="I53" s="76">
        <v>0</v>
      </c>
      <c r="J53" s="76">
        <v>0</v>
      </c>
      <c r="K53" s="76">
        <v>6270</v>
      </c>
      <c r="L53" s="76">
        <v>3091</v>
      </c>
      <c r="M53" s="76">
        <v>13227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22588</v>
      </c>
      <c r="T53" s="76">
        <v>903.52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21700</v>
      </c>
      <c r="AC53" s="76">
        <v>21684</v>
      </c>
      <c r="AD53" s="79">
        <v>0</v>
      </c>
      <c r="AE53" s="80">
        <v>0</v>
      </c>
      <c r="AF53" s="80">
        <v>353.82998657230002</v>
      </c>
      <c r="AG53" s="80">
        <v>0</v>
      </c>
      <c r="AH53" s="80">
        <v>27.26000213623</v>
      </c>
      <c r="AI53" s="80">
        <v>0</v>
      </c>
      <c r="AJ53" s="80">
        <v>10.75000095367</v>
      </c>
      <c r="AK53" s="80">
        <v>0</v>
      </c>
      <c r="AL53" s="80">
        <v>38.340000152590001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230</v>
      </c>
      <c r="AS53" s="81">
        <v>1</v>
      </c>
      <c r="AT53" s="80">
        <v>44</v>
      </c>
      <c r="AU53" s="76">
        <v>43853</v>
      </c>
      <c r="AV53" s="80">
        <v>76.350001335140007</v>
      </c>
      <c r="AW53" s="80">
        <v>76.350001335140007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0</v>
      </c>
      <c r="BG53" s="83">
        <v>0</v>
      </c>
      <c r="BH53" s="80">
        <v>0</v>
      </c>
      <c r="BI53" s="77" t="s">
        <v>60</v>
      </c>
      <c r="BJ53" s="83">
        <v>0</v>
      </c>
      <c r="BK53" s="83">
        <v>0</v>
      </c>
      <c r="BL53" s="83">
        <v>0</v>
      </c>
    </row>
    <row r="54" spans="1:64" x14ac:dyDescent="0.2">
      <c r="A54" s="66">
        <v>43450</v>
      </c>
      <c r="B54" s="66">
        <v>43465</v>
      </c>
      <c r="C54" s="67">
        <v>175</v>
      </c>
      <c r="D54" s="68" t="s">
        <v>216</v>
      </c>
      <c r="E54" s="68" t="s">
        <v>217</v>
      </c>
      <c r="F54" s="69" t="s">
        <v>218</v>
      </c>
      <c r="G54" s="67">
        <v>0</v>
      </c>
      <c r="H54" s="67">
        <v>0</v>
      </c>
      <c r="I54" s="67">
        <v>0</v>
      </c>
      <c r="J54" s="67">
        <v>0</v>
      </c>
      <c r="K54" s="67">
        <v>17230</v>
      </c>
      <c r="L54" s="67">
        <v>829</v>
      </c>
      <c r="M54" s="67">
        <v>0</v>
      </c>
      <c r="N54" s="67">
        <v>5250</v>
      </c>
      <c r="O54" s="67">
        <v>0</v>
      </c>
      <c r="P54" s="67">
        <v>0</v>
      </c>
      <c r="Q54" s="67">
        <v>0</v>
      </c>
      <c r="R54" s="67">
        <v>0</v>
      </c>
      <c r="S54" s="67">
        <v>23309</v>
      </c>
      <c r="T54" s="67">
        <v>932.36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22400</v>
      </c>
      <c r="AC54" s="67">
        <v>22377</v>
      </c>
      <c r="AD54" s="70">
        <v>0</v>
      </c>
      <c r="AE54" s="71">
        <v>0</v>
      </c>
      <c r="AF54" s="71">
        <v>15.5</v>
      </c>
      <c r="AG54" s="71">
        <v>0</v>
      </c>
      <c r="AH54" s="71">
        <v>86.15000152588</v>
      </c>
      <c r="AI54" s="71">
        <v>0</v>
      </c>
      <c r="AJ54" s="71">
        <v>3.3169999122620002</v>
      </c>
      <c r="AK54" s="71">
        <v>0</v>
      </c>
      <c r="AL54" s="71">
        <v>0</v>
      </c>
      <c r="AM54" s="71">
        <v>0</v>
      </c>
      <c r="AN54" s="71">
        <v>15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104.467</v>
      </c>
      <c r="AW54" s="71">
        <v>89.466999999999999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15</v>
      </c>
      <c r="BF54" s="71">
        <v>15</v>
      </c>
      <c r="BG54" s="74">
        <v>0</v>
      </c>
      <c r="BH54" s="71">
        <v>0</v>
      </c>
      <c r="BI54" s="68" t="s">
        <v>85</v>
      </c>
      <c r="BJ54" s="74">
        <v>0</v>
      </c>
      <c r="BK54" s="74">
        <v>0</v>
      </c>
      <c r="BL54" s="74">
        <v>0</v>
      </c>
    </row>
    <row r="55" spans="1:64" x14ac:dyDescent="0.2">
      <c r="A55" s="75">
        <v>43450</v>
      </c>
      <c r="B55" s="75">
        <v>43465</v>
      </c>
      <c r="C55" s="76">
        <v>176</v>
      </c>
      <c r="D55" s="77" t="s">
        <v>219</v>
      </c>
      <c r="E55" s="77" t="s">
        <v>220</v>
      </c>
      <c r="F55" s="78" t="s">
        <v>221</v>
      </c>
      <c r="G55" s="76">
        <v>0</v>
      </c>
      <c r="H55" s="76">
        <v>0</v>
      </c>
      <c r="I55" s="76">
        <v>0</v>
      </c>
      <c r="J55" s="76">
        <v>0</v>
      </c>
      <c r="K55" s="76">
        <v>14637</v>
      </c>
      <c r="L55" s="76">
        <v>1000</v>
      </c>
      <c r="M55" s="76">
        <v>1650</v>
      </c>
      <c r="N55" s="76">
        <v>2275</v>
      </c>
      <c r="O55" s="76">
        <v>0</v>
      </c>
      <c r="P55" s="76">
        <v>0</v>
      </c>
      <c r="Q55" s="76">
        <v>0</v>
      </c>
      <c r="R55" s="76">
        <v>0</v>
      </c>
      <c r="S55" s="76">
        <v>19562</v>
      </c>
      <c r="T55" s="76">
        <v>782.48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18800</v>
      </c>
      <c r="AC55" s="76">
        <v>18780</v>
      </c>
      <c r="AD55" s="79">
        <v>0</v>
      </c>
      <c r="AE55" s="80">
        <v>0</v>
      </c>
      <c r="AF55" s="80">
        <v>20.819999694820002</v>
      </c>
      <c r="AG55" s="80">
        <v>0</v>
      </c>
      <c r="AH55" s="80">
        <v>73.182998657230002</v>
      </c>
      <c r="AI55" s="80">
        <v>0</v>
      </c>
      <c r="AJ55" s="80">
        <v>4</v>
      </c>
      <c r="AK55" s="80">
        <v>0</v>
      </c>
      <c r="AL55" s="80">
        <v>5.5</v>
      </c>
      <c r="AM55" s="80">
        <v>0</v>
      </c>
      <c r="AN55" s="80">
        <v>6.5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89.183000000000007</v>
      </c>
      <c r="AW55" s="80">
        <v>82.683000000000007</v>
      </c>
      <c r="AX55" s="82">
        <v>0</v>
      </c>
      <c r="AY55" s="80">
        <v>0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6.5</v>
      </c>
      <c r="BF55" s="80">
        <v>15</v>
      </c>
      <c r="BG55" s="83">
        <v>0</v>
      </c>
      <c r="BH55" s="80">
        <v>0</v>
      </c>
      <c r="BI55" s="77" t="s">
        <v>92</v>
      </c>
      <c r="BJ55" s="83">
        <v>0</v>
      </c>
      <c r="BK55" s="83">
        <v>0</v>
      </c>
      <c r="BL55" s="83">
        <v>0</v>
      </c>
    </row>
    <row r="56" spans="1:64" x14ac:dyDescent="0.2">
      <c r="A56" s="66">
        <v>43450</v>
      </c>
      <c r="B56" s="66">
        <v>43465</v>
      </c>
      <c r="C56" s="67">
        <v>180</v>
      </c>
      <c r="D56" s="68" t="s">
        <v>222</v>
      </c>
      <c r="E56" s="68" t="s">
        <v>223</v>
      </c>
      <c r="F56" s="69" t="s">
        <v>224</v>
      </c>
      <c r="G56" s="67">
        <v>0</v>
      </c>
      <c r="H56" s="67">
        <v>0</v>
      </c>
      <c r="I56" s="67">
        <v>0</v>
      </c>
      <c r="J56" s="67">
        <v>0</v>
      </c>
      <c r="K56" s="67">
        <v>17569</v>
      </c>
      <c r="L56" s="67">
        <v>0</v>
      </c>
      <c r="M56" s="67">
        <v>0</v>
      </c>
      <c r="N56" s="67">
        <v>6767</v>
      </c>
      <c r="O56" s="67">
        <v>0</v>
      </c>
      <c r="P56" s="67">
        <v>0</v>
      </c>
      <c r="Q56" s="67">
        <v>0</v>
      </c>
      <c r="R56" s="67">
        <v>0</v>
      </c>
      <c r="S56" s="67">
        <v>24336</v>
      </c>
      <c r="T56" s="67">
        <v>973.44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23400</v>
      </c>
      <c r="AC56" s="67">
        <v>23363</v>
      </c>
      <c r="AD56" s="70">
        <v>0</v>
      </c>
      <c r="AE56" s="71">
        <v>0</v>
      </c>
      <c r="AF56" s="71">
        <v>21.120000839229998</v>
      </c>
      <c r="AG56" s="71">
        <v>0</v>
      </c>
      <c r="AH56" s="71">
        <v>87.84700012207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19.333665847780001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107.18066666670001</v>
      </c>
      <c r="AW56" s="71">
        <v>87.846999999999994</v>
      </c>
      <c r="AX56" s="73">
        <v>0</v>
      </c>
      <c r="AY56" s="71">
        <v>5.367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13.966666666669999</v>
      </c>
      <c r="BF56" s="71">
        <v>15</v>
      </c>
      <c r="BG56" s="74">
        <v>0</v>
      </c>
      <c r="BH56" s="71">
        <v>0</v>
      </c>
      <c r="BI56" s="68" t="s">
        <v>71</v>
      </c>
      <c r="BJ56" s="74">
        <v>0</v>
      </c>
      <c r="BK56" s="74">
        <v>0</v>
      </c>
      <c r="BL56" s="74">
        <v>0</v>
      </c>
    </row>
    <row r="57" spans="1:64" x14ac:dyDescent="0.2">
      <c r="A57" s="75">
        <v>43450</v>
      </c>
      <c r="B57" s="75">
        <v>43465</v>
      </c>
      <c r="C57" s="76">
        <v>181</v>
      </c>
      <c r="D57" s="77" t="s">
        <v>225</v>
      </c>
      <c r="E57" s="77" t="s">
        <v>226</v>
      </c>
      <c r="F57" s="78" t="s">
        <v>227</v>
      </c>
      <c r="G57" s="76">
        <v>0</v>
      </c>
      <c r="H57" s="76">
        <v>0</v>
      </c>
      <c r="I57" s="76">
        <v>0</v>
      </c>
      <c r="J57" s="76">
        <v>0</v>
      </c>
      <c r="K57" s="76">
        <v>15400</v>
      </c>
      <c r="L57" s="76">
        <v>1000</v>
      </c>
      <c r="M57" s="76">
        <v>861</v>
      </c>
      <c r="N57" s="76">
        <v>5950</v>
      </c>
      <c r="O57" s="76">
        <v>0</v>
      </c>
      <c r="P57" s="76">
        <v>0</v>
      </c>
      <c r="Q57" s="76">
        <v>0</v>
      </c>
      <c r="R57" s="76">
        <v>0</v>
      </c>
      <c r="S57" s="76">
        <v>23211</v>
      </c>
      <c r="T57" s="76">
        <v>928.44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22300</v>
      </c>
      <c r="AC57" s="76">
        <v>22283</v>
      </c>
      <c r="AD57" s="79">
        <v>0</v>
      </c>
      <c r="AE57" s="80">
        <v>0</v>
      </c>
      <c r="AF57" s="80">
        <v>42.869998931890002</v>
      </c>
      <c r="AG57" s="80">
        <v>0</v>
      </c>
      <c r="AH57" s="80">
        <v>77</v>
      </c>
      <c r="AI57" s="80">
        <v>0</v>
      </c>
      <c r="AJ57" s="80">
        <v>4</v>
      </c>
      <c r="AK57" s="80">
        <v>0</v>
      </c>
      <c r="AL57" s="80">
        <v>2.8699998855589999</v>
      </c>
      <c r="AM57" s="80">
        <v>0</v>
      </c>
      <c r="AN57" s="80">
        <v>17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100.87</v>
      </c>
      <c r="AW57" s="80">
        <v>83.87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17</v>
      </c>
      <c r="BF57" s="80">
        <v>15</v>
      </c>
      <c r="BG57" s="83">
        <v>0</v>
      </c>
      <c r="BH57" s="80">
        <v>0</v>
      </c>
      <c r="BI57" s="77" t="s">
        <v>71</v>
      </c>
      <c r="BJ57" s="83">
        <v>0</v>
      </c>
      <c r="BK57" s="83">
        <v>0</v>
      </c>
      <c r="BL57" s="83">
        <v>0</v>
      </c>
    </row>
    <row r="58" spans="1:64" x14ac:dyDescent="0.2">
      <c r="A58" s="66">
        <v>43450</v>
      </c>
      <c r="B58" s="66">
        <v>43465</v>
      </c>
      <c r="C58" s="67">
        <v>185</v>
      </c>
      <c r="D58" s="68" t="s">
        <v>228</v>
      </c>
      <c r="E58" s="68" t="s">
        <v>229</v>
      </c>
      <c r="F58" s="69" t="s">
        <v>230</v>
      </c>
      <c r="G58" s="67">
        <v>0</v>
      </c>
      <c r="H58" s="67">
        <v>0</v>
      </c>
      <c r="I58" s="67">
        <v>0</v>
      </c>
      <c r="J58" s="67">
        <v>0</v>
      </c>
      <c r="K58" s="67">
        <v>14400</v>
      </c>
      <c r="L58" s="67">
        <v>0</v>
      </c>
      <c r="M58" s="67">
        <v>0</v>
      </c>
      <c r="N58" s="67">
        <v>904</v>
      </c>
      <c r="O58" s="67">
        <v>0</v>
      </c>
      <c r="P58" s="67">
        <v>0</v>
      </c>
      <c r="Q58" s="67">
        <v>0</v>
      </c>
      <c r="R58" s="67">
        <v>0</v>
      </c>
      <c r="S58" s="67">
        <v>15304</v>
      </c>
      <c r="T58" s="67">
        <v>612.16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14700</v>
      </c>
      <c r="AC58" s="67">
        <v>14692</v>
      </c>
      <c r="AD58" s="70">
        <v>0</v>
      </c>
      <c r="AE58" s="71">
        <v>0</v>
      </c>
      <c r="AF58" s="71">
        <v>24</v>
      </c>
      <c r="AG58" s="71">
        <v>0</v>
      </c>
      <c r="AH58" s="71">
        <v>72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2.5833332538609999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74.583333333330003</v>
      </c>
      <c r="AW58" s="71">
        <v>72</v>
      </c>
      <c r="AX58" s="73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2.583333333333</v>
      </c>
      <c r="BF58" s="71">
        <v>15</v>
      </c>
      <c r="BG58" s="74">
        <v>0</v>
      </c>
      <c r="BH58" s="71">
        <v>0</v>
      </c>
      <c r="BI58" s="68" t="s">
        <v>64</v>
      </c>
      <c r="BJ58" s="74">
        <v>0</v>
      </c>
      <c r="BK58" s="74">
        <v>0</v>
      </c>
      <c r="BL58" s="74">
        <v>0</v>
      </c>
    </row>
    <row r="59" spans="1:64" x14ac:dyDescent="0.2">
      <c r="A59" s="75">
        <v>43450</v>
      </c>
      <c r="B59" s="75">
        <v>43465</v>
      </c>
      <c r="C59" s="76">
        <v>186</v>
      </c>
      <c r="D59" s="77" t="s">
        <v>231</v>
      </c>
      <c r="E59" s="77" t="s">
        <v>232</v>
      </c>
      <c r="F59" s="78" t="s">
        <v>233</v>
      </c>
      <c r="G59" s="76">
        <v>0</v>
      </c>
      <c r="H59" s="76">
        <v>0</v>
      </c>
      <c r="I59" s="76">
        <v>0</v>
      </c>
      <c r="J59" s="76">
        <v>0</v>
      </c>
      <c r="K59" s="76">
        <v>17137</v>
      </c>
      <c r="L59" s="76">
        <v>2125</v>
      </c>
      <c r="M59" s="76">
        <v>3600</v>
      </c>
      <c r="N59" s="76">
        <v>3488</v>
      </c>
      <c r="O59" s="76">
        <v>0</v>
      </c>
      <c r="P59" s="76">
        <v>0</v>
      </c>
      <c r="Q59" s="76">
        <v>0</v>
      </c>
      <c r="R59" s="76">
        <v>0</v>
      </c>
      <c r="S59" s="76">
        <v>26350</v>
      </c>
      <c r="T59" s="76">
        <v>1054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25300</v>
      </c>
      <c r="AC59" s="76">
        <v>25296</v>
      </c>
      <c r="AD59" s="79">
        <v>0</v>
      </c>
      <c r="AE59" s="80">
        <v>0</v>
      </c>
      <c r="AF59" s="80">
        <v>8</v>
      </c>
      <c r="AG59" s="80">
        <v>0</v>
      </c>
      <c r="AH59" s="80">
        <v>85.682998657230002</v>
      </c>
      <c r="AI59" s="80">
        <v>0</v>
      </c>
      <c r="AJ59" s="80">
        <v>8.5</v>
      </c>
      <c r="AK59" s="80">
        <v>0</v>
      </c>
      <c r="AL59" s="80">
        <v>12</v>
      </c>
      <c r="AM59" s="80">
        <v>0</v>
      </c>
      <c r="AN59" s="80">
        <v>9.9659996032719995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116.149</v>
      </c>
      <c r="AW59" s="80">
        <v>106.18300000000001</v>
      </c>
      <c r="AX59" s="82">
        <v>0</v>
      </c>
      <c r="AY59" s="80">
        <v>1.966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8</v>
      </c>
      <c r="BF59" s="80">
        <v>15</v>
      </c>
      <c r="BG59" s="83">
        <v>0</v>
      </c>
      <c r="BH59" s="80">
        <v>0</v>
      </c>
      <c r="BI59" s="77" t="s">
        <v>71</v>
      </c>
      <c r="BJ59" s="83">
        <v>0</v>
      </c>
      <c r="BK59" s="83">
        <v>0</v>
      </c>
      <c r="BL59" s="83">
        <v>0</v>
      </c>
    </row>
    <row r="60" spans="1:64" x14ac:dyDescent="0.2">
      <c r="A60" s="66">
        <v>43450</v>
      </c>
      <c r="B60" s="66">
        <v>43465</v>
      </c>
      <c r="C60" s="67">
        <v>191</v>
      </c>
      <c r="D60" s="68" t="s">
        <v>234</v>
      </c>
      <c r="E60" s="68" t="s">
        <v>235</v>
      </c>
      <c r="F60" s="69" t="s">
        <v>236</v>
      </c>
      <c r="G60" s="67">
        <v>0</v>
      </c>
      <c r="H60" s="67">
        <v>0</v>
      </c>
      <c r="I60" s="67">
        <v>0</v>
      </c>
      <c r="J60" s="67">
        <v>0</v>
      </c>
      <c r="K60" s="67">
        <v>30000</v>
      </c>
      <c r="L60" s="67">
        <v>4720</v>
      </c>
      <c r="M60" s="67">
        <v>9441</v>
      </c>
      <c r="N60" s="67">
        <v>0</v>
      </c>
      <c r="O60" s="67">
        <v>0</v>
      </c>
      <c r="P60" s="67">
        <v>15000</v>
      </c>
      <c r="Q60" s="67">
        <v>0</v>
      </c>
      <c r="R60" s="67">
        <v>0</v>
      </c>
      <c r="S60" s="67">
        <v>29161</v>
      </c>
      <c r="T60" s="67">
        <v>1166.44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28000</v>
      </c>
      <c r="AC60" s="67">
        <v>27995</v>
      </c>
      <c r="AD60" s="70">
        <v>0</v>
      </c>
      <c r="AE60" s="71">
        <v>0</v>
      </c>
      <c r="AF60" s="71">
        <v>48</v>
      </c>
      <c r="AG60" s="71">
        <v>0</v>
      </c>
      <c r="AH60" s="71">
        <v>96</v>
      </c>
      <c r="AI60" s="71">
        <v>0</v>
      </c>
      <c r="AJ60" s="71">
        <v>12</v>
      </c>
      <c r="AK60" s="71">
        <v>0</v>
      </c>
      <c r="AL60" s="71">
        <v>20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314.685315</v>
      </c>
      <c r="AS60" s="72">
        <v>2</v>
      </c>
      <c r="AT60" s="71">
        <v>44</v>
      </c>
      <c r="AU60" s="67">
        <v>60000</v>
      </c>
      <c r="AV60" s="71">
        <v>112</v>
      </c>
      <c r="AW60" s="71">
        <v>112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71</v>
      </c>
      <c r="BJ60" s="74">
        <v>0</v>
      </c>
      <c r="BK60" s="74">
        <v>0</v>
      </c>
      <c r="BL60" s="74">
        <v>0</v>
      </c>
    </row>
    <row r="61" spans="1:64" x14ac:dyDescent="0.2">
      <c r="A61" s="75">
        <v>43450</v>
      </c>
      <c r="B61" s="75">
        <v>43465</v>
      </c>
      <c r="C61" s="76">
        <v>194</v>
      </c>
      <c r="D61" s="77" t="s">
        <v>237</v>
      </c>
      <c r="E61" s="77" t="s">
        <v>238</v>
      </c>
      <c r="F61" s="78" t="s">
        <v>239</v>
      </c>
      <c r="G61" s="76">
        <v>0</v>
      </c>
      <c r="H61" s="76">
        <v>0</v>
      </c>
      <c r="I61" s="76">
        <v>0</v>
      </c>
      <c r="J61" s="76">
        <v>0</v>
      </c>
      <c r="K61" s="76">
        <v>12897</v>
      </c>
      <c r="L61" s="76">
        <v>250</v>
      </c>
      <c r="M61" s="76">
        <v>0</v>
      </c>
      <c r="N61" s="76">
        <v>5244</v>
      </c>
      <c r="O61" s="76">
        <v>0</v>
      </c>
      <c r="P61" s="76">
        <v>0</v>
      </c>
      <c r="Q61" s="76">
        <v>0</v>
      </c>
      <c r="R61" s="76">
        <v>0</v>
      </c>
      <c r="S61" s="76">
        <v>18391</v>
      </c>
      <c r="T61" s="76">
        <v>735.64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17700</v>
      </c>
      <c r="AC61" s="76">
        <v>17655</v>
      </c>
      <c r="AD61" s="79">
        <v>0</v>
      </c>
      <c r="AE61" s="80">
        <v>0</v>
      </c>
      <c r="AF61" s="80">
        <v>30.520000457759998</v>
      </c>
      <c r="AG61" s="80">
        <v>0</v>
      </c>
      <c r="AH61" s="80">
        <v>64.483001708979998</v>
      </c>
      <c r="AI61" s="80">
        <v>0</v>
      </c>
      <c r="AJ61" s="80">
        <v>1</v>
      </c>
      <c r="AK61" s="80">
        <v>0</v>
      </c>
      <c r="AL61" s="80">
        <v>0</v>
      </c>
      <c r="AM61" s="80">
        <v>0</v>
      </c>
      <c r="AN61" s="80">
        <v>14.98333358765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80.466333333329999</v>
      </c>
      <c r="AW61" s="80">
        <v>65.483000000000004</v>
      </c>
      <c r="AX61" s="82">
        <v>0</v>
      </c>
      <c r="AY61" s="80">
        <v>2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12.98333333333</v>
      </c>
      <c r="BF61" s="80">
        <v>15</v>
      </c>
      <c r="BG61" s="83">
        <v>0</v>
      </c>
      <c r="BH61" s="80">
        <v>0</v>
      </c>
      <c r="BI61" s="77" t="s">
        <v>85</v>
      </c>
      <c r="BJ61" s="83">
        <v>0</v>
      </c>
      <c r="BK61" s="83">
        <v>0</v>
      </c>
      <c r="BL61" s="83">
        <v>0</v>
      </c>
    </row>
    <row r="62" spans="1:64" x14ac:dyDescent="0.2">
      <c r="A62" s="66">
        <v>43450</v>
      </c>
      <c r="B62" s="66">
        <v>43465</v>
      </c>
      <c r="C62" s="67">
        <v>197</v>
      </c>
      <c r="D62" s="68" t="s">
        <v>240</v>
      </c>
      <c r="E62" s="68" t="s">
        <v>241</v>
      </c>
      <c r="F62" s="69" t="s">
        <v>242</v>
      </c>
      <c r="G62" s="67">
        <v>0</v>
      </c>
      <c r="H62" s="67">
        <v>0</v>
      </c>
      <c r="I62" s="67">
        <v>0</v>
      </c>
      <c r="J62" s="67">
        <v>0</v>
      </c>
      <c r="K62" s="67">
        <v>14600</v>
      </c>
      <c r="L62" s="67">
        <v>500</v>
      </c>
      <c r="M62" s="67">
        <v>0</v>
      </c>
      <c r="N62" s="67">
        <v>5250</v>
      </c>
      <c r="O62" s="67">
        <v>0</v>
      </c>
      <c r="P62" s="67">
        <v>0</v>
      </c>
      <c r="Q62" s="67">
        <v>0</v>
      </c>
      <c r="R62" s="67">
        <v>0</v>
      </c>
      <c r="S62" s="67">
        <v>20350</v>
      </c>
      <c r="T62" s="67">
        <v>814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19550</v>
      </c>
      <c r="AC62" s="67">
        <v>19536</v>
      </c>
      <c r="AD62" s="70">
        <v>0</v>
      </c>
      <c r="AE62" s="71">
        <v>0</v>
      </c>
      <c r="AF62" s="71">
        <v>29.5</v>
      </c>
      <c r="AG62" s="71">
        <v>0</v>
      </c>
      <c r="AH62" s="71">
        <v>73</v>
      </c>
      <c r="AI62" s="71">
        <v>0</v>
      </c>
      <c r="AJ62" s="71">
        <v>2</v>
      </c>
      <c r="AK62" s="71">
        <v>0</v>
      </c>
      <c r="AL62" s="71">
        <v>0</v>
      </c>
      <c r="AM62" s="71">
        <v>0</v>
      </c>
      <c r="AN62" s="71">
        <v>15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90</v>
      </c>
      <c r="AW62" s="71">
        <v>75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15</v>
      </c>
      <c r="BF62" s="71">
        <v>15</v>
      </c>
      <c r="BG62" s="74">
        <v>0</v>
      </c>
      <c r="BH62" s="71">
        <v>0</v>
      </c>
      <c r="BI62" s="68" t="s">
        <v>92</v>
      </c>
      <c r="BJ62" s="74">
        <v>0</v>
      </c>
      <c r="BK62" s="74">
        <v>0</v>
      </c>
      <c r="BL62" s="74">
        <v>0</v>
      </c>
    </row>
    <row r="63" spans="1:64" x14ac:dyDescent="0.2">
      <c r="A63" s="75">
        <v>43450</v>
      </c>
      <c r="B63" s="75">
        <v>43465</v>
      </c>
      <c r="C63" s="76">
        <v>199</v>
      </c>
      <c r="D63" s="77" t="s">
        <v>243</v>
      </c>
      <c r="E63" s="77" t="s">
        <v>244</v>
      </c>
      <c r="F63" s="78" t="s">
        <v>245</v>
      </c>
      <c r="G63" s="76">
        <v>0</v>
      </c>
      <c r="H63" s="76">
        <v>0</v>
      </c>
      <c r="I63" s="76">
        <v>0</v>
      </c>
      <c r="J63" s="76">
        <v>0</v>
      </c>
      <c r="K63" s="76">
        <v>9100</v>
      </c>
      <c r="L63" s="76">
        <v>0</v>
      </c>
      <c r="M63" s="76">
        <v>0</v>
      </c>
      <c r="N63" s="76">
        <v>2408</v>
      </c>
      <c r="O63" s="76">
        <v>0</v>
      </c>
      <c r="P63" s="76">
        <v>0</v>
      </c>
      <c r="Q63" s="76">
        <v>0</v>
      </c>
      <c r="R63" s="76">
        <v>0</v>
      </c>
      <c r="S63" s="76">
        <v>11508</v>
      </c>
      <c r="T63" s="76">
        <v>460.32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11050</v>
      </c>
      <c r="AC63" s="76">
        <v>11048</v>
      </c>
      <c r="AD63" s="79">
        <v>0</v>
      </c>
      <c r="AE63" s="80">
        <v>0</v>
      </c>
      <c r="AF63" s="80">
        <v>50.5</v>
      </c>
      <c r="AG63" s="80">
        <v>0</v>
      </c>
      <c r="AH63" s="80">
        <v>45.5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6.8810000419620003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52.381</v>
      </c>
      <c r="AW63" s="80">
        <v>45.5</v>
      </c>
      <c r="AX63" s="82">
        <v>0</v>
      </c>
      <c r="AY63" s="80">
        <v>6.8810000000000002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92</v>
      </c>
      <c r="BJ63" s="83">
        <v>0</v>
      </c>
      <c r="BK63" s="83">
        <v>0</v>
      </c>
      <c r="BL63" s="83">
        <v>0</v>
      </c>
    </row>
    <row r="64" spans="1:64" x14ac:dyDescent="0.2">
      <c r="A64" s="66">
        <v>43451</v>
      </c>
      <c r="B64" s="66">
        <v>43465</v>
      </c>
      <c r="C64" s="67">
        <v>200</v>
      </c>
      <c r="D64" s="68" t="s">
        <v>246</v>
      </c>
      <c r="E64" s="68" t="s">
        <v>247</v>
      </c>
      <c r="F64" s="69" t="s">
        <v>248</v>
      </c>
      <c r="G64" s="67">
        <v>0</v>
      </c>
      <c r="H64" s="67">
        <v>0</v>
      </c>
      <c r="I64" s="67">
        <v>0</v>
      </c>
      <c r="J64" s="67">
        <v>0</v>
      </c>
      <c r="K64" s="67">
        <v>13798</v>
      </c>
      <c r="L64" s="67">
        <v>475</v>
      </c>
      <c r="M64" s="67">
        <v>0</v>
      </c>
      <c r="N64" s="67">
        <v>4894</v>
      </c>
      <c r="O64" s="67">
        <v>0</v>
      </c>
      <c r="P64" s="67">
        <v>0</v>
      </c>
      <c r="Q64" s="67">
        <v>0</v>
      </c>
      <c r="R64" s="67">
        <v>0</v>
      </c>
      <c r="S64" s="67">
        <v>19167</v>
      </c>
      <c r="T64" s="67">
        <v>766.68</v>
      </c>
      <c r="U64" s="67">
        <v>1200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17200</v>
      </c>
      <c r="AC64" s="67">
        <v>17200</v>
      </c>
      <c r="AD64" s="70">
        <v>0</v>
      </c>
      <c r="AE64" s="71">
        <v>0</v>
      </c>
      <c r="AF64" s="71">
        <v>34.889999389650001</v>
      </c>
      <c r="AG64" s="71">
        <v>0</v>
      </c>
      <c r="AH64" s="71">
        <v>68.98999786377</v>
      </c>
      <c r="AI64" s="71">
        <v>0</v>
      </c>
      <c r="AJ64" s="71">
        <v>1.899999976158</v>
      </c>
      <c r="AK64" s="71">
        <v>0</v>
      </c>
      <c r="AL64" s="71">
        <v>0</v>
      </c>
      <c r="AM64" s="71">
        <v>0</v>
      </c>
      <c r="AN64" s="71">
        <v>13.98333358765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84.873333333329995</v>
      </c>
      <c r="AW64" s="71">
        <v>70.89</v>
      </c>
      <c r="AX64" s="73">
        <v>0</v>
      </c>
      <c r="AY64" s="71">
        <v>8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5.9833333333330003</v>
      </c>
      <c r="BF64" s="71">
        <v>15</v>
      </c>
      <c r="BG64" s="74">
        <v>0</v>
      </c>
      <c r="BH64" s="71">
        <v>0</v>
      </c>
      <c r="BI64" s="68" t="s">
        <v>78</v>
      </c>
      <c r="BJ64" s="74">
        <v>0</v>
      </c>
      <c r="BK64" s="74">
        <v>0</v>
      </c>
      <c r="BL64" s="74">
        <v>0</v>
      </c>
    </row>
    <row r="65" spans="1:64" x14ac:dyDescent="0.2">
      <c r="A65" s="75">
        <v>43450</v>
      </c>
      <c r="B65" s="75">
        <v>43465</v>
      </c>
      <c r="C65" s="76">
        <v>201</v>
      </c>
      <c r="D65" s="77" t="s">
        <v>249</v>
      </c>
      <c r="E65" s="77" t="s">
        <v>250</v>
      </c>
      <c r="F65" s="78" t="s">
        <v>251</v>
      </c>
      <c r="G65" s="76">
        <v>0</v>
      </c>
      <c r="H65" s="76">
        <v>0</v>
      </c>
      <c r="I65" s="76">
        <v>0</v>
      </c>
      <c r="J65" s="76">
        <v>0</v>
      </c>
      <c r="K65" s="76">
        <v>7363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7363</v>
      </c>
      <c r="T65" s="76">
        <v>294.52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7100</v>
      </c>
      <c r="AC65" s="76">
        <v>7068</v>
      </c>
      <c r="AD65" s="79">
        <v>0</v>
      </c>
      <c r="AE65" s="80">
        <v>0</v>
      </c>
      <c r="AF65" s="80">
        <v>59.180000305180002</v>
      </c>
      <c r="AG65" s="80">
        <v>0</v>
      </c>
      <c r="AH65" s="80">
        <v>36.817001342769998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36.817</v>
      </c>
      <c r="AW65" s="80">
        <v>36.817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85</v>
      </c>
      <c r="BJ65" s="83">
        <v>0</v>
      </c>
      <c r="BK65" s="83">
        <v>0</v>
      </c>
      <c r="BL65" s="83">
        <v>0</v>
      </c>
    </row>
    <row r="66" spans="1:64" x14ac:dyDescent="0.2">
      <c r="A66" s="66">
        <v>43450</v>
      </c>
      <c r="B66" s="66">
        <v>43465</v>
      </c>
      <c r="C66" s="67">
        <v>202</v>
      </c>
      <c r="D66" s="68" t="s">
        <v>252</v>
      </c>
      <c r="E66" s="68" t="s">
        <v>253</v>
      </c>
      <c r="F66" s="69" t="s">
        <v>254</v>
      </c>
      <c r="G66" s="67">
        <v>0</v>
      </c>
      <c r="H66" s="67">
        <v>0</v>
      </c>
      <c r="I66" s="67">
        <v>0</v>
      </c>
      <c r="J66" s="67">
        <v>0</v>
      </c>
      <c r="K66" s="67">
        <v>7413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7413</v>
      </c>
      <c r="T66" s="67">
        <v>296.52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7150</v>
      </c>
      <c r="AC66" s="67">
        <v>7116</v>
      </c>
      <c r="AD66" s="70">
        <v>0</v>
      </c>
      <c r="AE66" s="71">
        <v>0</v>
      </c>
      <c r="AF66" s="71">
        <v>58.930000305180002</v>
      </c>
      <c r="AG66" s="71">
        <v>0</v>
      </c>
      <c r="AH66" s="71">
        <v>37.067001342769998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37.067</v>
      </c>
      <c r="AW66" s="71">
        <v>37.067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85</v>
      </c>
      <c r="BJ66" s="74">
        <v>0</v>
      </c>
      <c r="BK66" s="74">
        <v>0</v>
      </c>
      <c r="BL66" s="74">
        <v>0</v>
      </c>
    </row>
    <row r="67" spans="1:64" x14ac:dyDescent="0.2">
      <c r="A67" s="75">
        <v>43450</v>
      </c>
      <c r="B67" s="75">
        <v>43465</v>
      </c>
      <c r="C67" s="76">
        <v>203</v>
      </c>
      <c r="D67" s="77" t="s">
        <v>255</v>
      </c>
      <c r="E67" s="77" t="s">
        <v>256</v>
      </c>
      <c r="F67" s="78" t="s">
        <v>257</v>
      </c>
      <c r="G67" s="76">
        <v>0</v>
      </c>
      <c r="H67" s="76">
        <v>0</v>
      </c>
      <c r="I67" s="76">
        <v>0</v>
      </c>
      <c r="J67" s="76">
        <v>0</v>
      </c>
      <c r="K67" s="76">
        <v>14590</v>
      </c>
      <c r="L67" s="76">
        <v>0</v>
      </c>
      <c r="M67" s="76">
        <v>0</v>
      </c>
      <c r="N67" s="76">
        <v>4725</v>
      </c>
      <c r="O67" s="76">
        <v>0</v>
      </c>
      <c r="P67" s="76">
        <v>0</v>
      </c>
      <c r="Q67" s="76">
        <v>0</v>
      </c>
      <c r="R67" s="76">
        <v>0</v>
      </c>
      <c r="S67" s="76">
        <v>19315</v>
      </c>
      <c r="T67" s="76">
        <v>772.6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18550</v>
      </c>
      <c r="AC67" s="76">
        <v>18542</v>
      </c>
      <c r="AD67" s="79">
        <v>0</v>
      </c>
      <c r="AE67" s="80">
        <v>0</v>
      </c>
      <c r="AF67" s="80">
        <v>23.04999923706</v>
      </c>
      <c r="AG67" s="80">
        <v>0</v>
      </c>
      <c r="AH67" s="80">
        <v>72.948997497560001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13.5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86.448999999999998</v>
      </c>
      <c r="AW67" s="80">
        <v>72.948999999999998</v>
      </c>
      <c r="AX67" s="82">
        <v>0</v>
      </c>
      <c r="AY67" s="80">
        <v>1.5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12</v>
      </c>
      <c r="BF67" s="80">
        <v>15</v>
      </c>
      <c r="BG67" s="83">
        <v>0</v>
      </c>
      <c r="BH67" s="80">
        <v>0</v>
      </c>
      <c r="BI67" s="77" t="s">
        <v>71</v>
      </c>
      <c r="BJ67" s="83">
        <v>0</v>
      </c>
      <c r="BK67" s="83">
        <v>0</v>
      </c>
      <c r="BL67" s="83">
        <v>0</v>
      </c>
    </row>
    <row r="68" spans="1:64" x14ac:dyDescent="0.2">
      <c r="A68" s="66">
        <v>43450</v>
      </c>
      <c r="B68" s="66">
        <v>43465</v>
      </c>
      <c r="C68" s="67">
        <v>204</v>
      </c>
      <c r="D68" s="68" t="s">
        <v>258</v>
      </c>
      <c r="E68" s="68" t="s">
        <v>259</v>
      </c>
      <c r="F68" s="69" t="s">
        <v>248</v>
      </c>
      <c r="G68" s="67">
        <v>0</v>
      </c>
      <c r="H68" s="67">
        <v>0</v>
      </c>
      <c r="I68" s="67">
        <v>0</v>
      </c>
      <c r="J68" s="67">
        <v>0</v>
      </c>
      <c r="K68" s="67">
        <v>2793</v>
      </c>
      <c r="L68" s="67">
        <v>0</v>
      </c>
      <c r="M68" s="67">
        <v>0</v>
      </c>
      <c r="N68" s="67">
        <v>350</v>
      </c>
      <c r="O68" s="67">
        <v>0</v>
      </c>
      <c r="P68" s="67">
        <v>0</v>
      </c>
      <c r="Q68" s="67">
        <v>0</v>
      </c>
      <c r="R68" s="67">
        <v>0</v>
      </c>
      <c r="S68" s="67">
        <v>3143</v>
      </c>
      <c r="T68" s="67">
        <v>0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3150</v>
      </c>
      <c r="AC68" s="67">
        <v>3143</v>
      </c>
      <c r="AD68" s="70">
        <v>0</v>
      </c>
      <c r="AE68" s="71">
        <v>0</v>
      </c>
      <c r="AF68" s="71">
        <v>82.029998779300001</v>
      </c>
      <c r="AG68" s="71">
        <v>0</v>
      </c>
      <c r="AH68" s="71">
        <v>13.965999603269999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1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14.965999999999999</v>
      </c>
      <c r="AW68" s="71">
        <v>13.965999999999999</v>
      </c>
      <c r="AX68" s="73">
        <v>0</v>
      </c>
      <c r="AY68" s="71">
        <v>1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71</v>
      </c>
      <c r="BJ68" s="74">
        <v>0</v>
      </c>
      <c r="BK68" s="74">
        <v>0</v>
      </c>
      <c r="BL68" s="74">
        <v>0</v>
      </c>
    </row>
    <row r="69" spans="1:64" x14ac:dyDescent="0.2">
      <c r="AB69" s="85">
        <f>SUM(AB2:AB68)</f>
        <v>1504283</v>
      </c>
    </row>
    <row r="70" spans="1:64" x14ac:dyDescent="0.2">
      <c r="U70" s="84" t="s">
        <v>260</v>
      </c>
      <c r="AB70" s="1">
        <v>3150</v>
      </c>
      <c r="AC70" s="84" t="s">
        <v>261</v>
      </c>
    </row>
    <row r="71" spans="1:64" x14ac:dyDescent="0.2">
      <c r="AB71" s="86">
        <f>AB69-AB70</f>
        <v>1501133</v>
      </c>
    </row>
    <row r="72" spans="1:64" x14ac:dyDescent="0.2">
      <c r="L72" s="8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AP</cp:lastModifiedBy>
  <dcterms:created xsi:type="dcterms:W3CDTF">2018-12-28T03:04:23Z</dcterms:created>
  <dcterms:modified xsi:type="dcterms:W3CDTF">2018-12-28T03:04:23Z</dcterms:modified>
</cp:coreProperties>
</file>